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xl/drawings/drawing1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550" windowHeight="5565" activeTab="5"/>
  </bookViews>
  <sheets>
    <sheet name="zageszczenie bazowej przestrzen" sheetId="1" r:id="rId1"/>
    <sheet name="odległości" sheetId="2" r:id="rId2"/>
    <sheet name="ucenie wordneta" sheetId="4" r:id="rId3"/>
    <sheet name="sample CDV" sheetId="5" r:id="rId4"/>
    <sheet name="aktywne szukanie" sheetId="6" r:id="rId5"/>
    <sheet name="homonimy" sheetId="3" r:id="rId6"/>
    <sheet name="std" sheetId="7" r:id="rId7"/>
    <sheet name="users" sheetId="8" r:id="rId8"/>
    <sheet name="alg vs hum" sheetId="10" r:id="rId9"/>
    <sheet name="most popular" sheetId="11" r:id="rId10"/>
    <sheet name="ludzie" sheetId="12" r:id="rId11"/>
    <sheet name="Arkusz4" sheetId="14" r:id="rId12"/>
    <sheet name="Arkusz3" sheetId="13" r:id="rId13"/>
  </sheets>
  <externalReferences>
    <externalReference r:id="rId14"/>
    <externalReference r:id="rId15"/>
  </externalReferences>
  <calcPr calcId="125725"/>
</workbook>
</file>

<file path=xl/calcChain.xml><?xml version="1.0" encoding="utf-8"?>
<calcChain xmlns="http://schemas.openxmlformats.org/spreadsheetml/2006/main">
  <c r="T14" i="14"/>
  <c r="T9"/>
  <c r="M226" i="13"/>
  <c r="J228"/>
  <c r="L225"/>
  <c r="P225"/>
  <c r="K3" i="14"/>
  <c r="I3"/>
  <c r="G228" i="13"/>
  <c r="C228"/>
  <c r="B228"/>
  <c r="D227"/>
  <c r="L226"/>
  <c r="I226"/>
  <c r="G226"/>
  <c r="D226"/>
  <c r="M225"/>
  <c r="I225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D1"/>
  <c r="K10" i="14"/>
  <c r="K5"/>
  <c r="K4"/>
  <c r="G4"/>
  <c r="O3"/>
  <c r="M3"/>
  <c r="G3"/>
  <c r="E3"/>
  <c r="C3"/>
  <c r="N2"/>
  <c r="M2"/>
  <c r="L2"/>
  <c r="K2"/>
  <c r="I2"/>
  <c r="G2"/>
  <c r="E2"/>
  <c r="C2"/>
  <c r="E36" i="12"/>
  <c r="E35"/>
  <c r="N27"/>
  <c r="J27"/>
  <c r="F27"/>
  <c r="B27"/>
  <c r="N26"/>
  <c r="J26"/>
  <c r="F26"/>
  <c r="B26"/>
  <c r="N25"/>
  <c r="J25"/>
  <c r="F25"/>
  <c r="B25"/>
  <c r="N24"/>
  <c r="J24"/>
  <c r="F24"/>
  <c r="B24"/>
  <c r="N23"/>
  <c r="J23"/>
  <c r="F23"/>
  <c r="E38" s="1"/>
  <c r="E37" s="1"/>
  <c r="F36" s="1"/>
  <c r="B23"/>
  <c r="A80" i="11"/>
  <c r="D50"/>
  <c r="C50"/>
  <c r="D49"/>
  <c r="C49"/>
  <c r="G48" s="1"/>
  <c r="F48" s="1"/>
  <c r="G47"/>
  <c r="E39" i="12" l="1"/>
  <c r="F35"/>
  <c r="F47" i="11"/>
  <c r="G46"/>
  <c r="F46"/>
  <c r="G45"/>
  <c r="F45"/>
  <c r="G44"/>
  <c r="F44"/>
  <c r="G43"/>
  <c r="F43"/>
  <c r="G42"/>
  <c r="F42"/>
  <c r="I41" l="1"/>
  <c r="G41"/>
  <c r="F41"/>
  <c r="G40"/>
  <c r="F40"/>
  <c r="G39"/>
  <c r="F39"/>
  <c r="C35"/>
  <c r="C34"/>
  <c r="C33"/>
  <c r="C32"/>
  <c r="C30"/>
  <c r="C29"/>
  <c r="C28"/>
  <c r="C25"/>
  <c r="C24"/>
  <c r="C23"/>
  <c r="G5" i="10"/>
  <c r="G4"/>
  <c r="K3"/>
  <c r="I3"/>
  <c r="G3"/>
  <c r="E3"/>
  <c r="C3"/>
  <c r="J2"/>
  <c r="I2"/>
  <c r="H2"/>
  <c r="G2"/>
  <c r="E2"/>
  <c r="C2"/>
  <c r="F104" i="8"/>
  <c r="C104"/>
  <c r="B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D1"/>
  <c r="J21" i="7"/>
  <c r="F21"/>
  <c r="B21" s="1"/>
  <c r="J20"/>
  <c r="F20"/>
  <c r="B20" s="1"/>
  <c r="J19"/>
  <c r="F19"/>
  <c r="B19" s="1"/>
  <c r="J18"/>
  <c r="F18"/>
  <c r="B18" s="1"/>
  <c r="J17"/>
  <c r="F17"/>
  <c r="B17" s="1"/>
  <c r="J16"/>
  <c r="F16"/>
  <c r="B16" s="1"/>
  <c r="J15"/>
  <c r="F15"/>
  <c r="B15" s="1"/>
  <c r="J14"/>
  <c r="F14"/>
  <c r="B14" s="1"/>
  <c r="J13"/>
  <c r="F13"/>
  <c r="B13" s="1"/>
  <c r="J12"/>
  <c r="F12"/>
  <c r="B12" s="1"/>
  <c r="J11"/>
  <c r="F11"/>
  <c r="B11" s="1"/>
  <c r="J10"/>
  <c r="F10"/>
  <c r="B10" s="1"/>
  <c r="J9"/>
  <c r="F9"/>
  <c r="B9" s="1"/>
  <c r="J8"/>
  <c r="F8"/>
  <c r="B8" s="1"/>
  <c r="J7"/>
  <c r="F7"/>
  <c r="B7" s="1"/>
  <c r="J6"/>
  <c r="F6"/>
  <c r="B6" s="1"/>
  <c r="J5"/>
  <c r="F5"/>
  <c r="B5" s="1"/>
  <c r="J4"/>
  <c r="F4"/>
  <c r="B4" s="1"/>
  <c r="J3"/>
  <c r="F3"/>
  <c r="B3"/>
  <c r="J2"/>
  <c r="F2"/>
  <c r="D34" i="3" s="1"/>
  <c r="D33" s="1"/>
  <c r="D32" s="1"/>
  <c r="D31"/>
  <c r="K28" s="1"/>
  <c r="I28"/>
  <c r="H28" s="1"/>
  <c r="K27"/>
  <c r="J27"/>
  <c r="I27"/>
  <c r="H27"/>
  <c r="B27" s="1"/>
  <c r="K26"/>
  <c r="J26"/>
  <c r="I26" s="1"/>
  <c r="H26"/>
  <c r="B26" s="1"/>
  <c r="K25"/>
  <c r="J25"/>
  <c r="I25" s="1"/>
  <c r="H25"/>
  <c r="B25" s="1"/>
  <c r="K24"/>
  <c r="J24"/>
  <c r="I24"/>
  <c r="H24"/>
  <c r="B24" s="1"/>
  <c r="K23"/>
  <c r="J23"/>
  <c r="I23" s="1"/>
  <c r="H23"/>
  <c r="B23" s="1"/>
  <c r="K22"/>
  <c r="J22"/>
  <c r="I22"/>
  <c r="H22"/>
  <c r="B22" s="1"/>
  <c r="K21"/>
  <c r="J21"/>
  <c r="I21" s="1"/>
  <c r="H21"/>
  <c r="B21" s="1"/>
  <c r="K20"/>
  <c r="J20"/>
  <c r="I20"/>
  <c r="H20"/>
  <c r="B20" s="1"/>
  <c r="K19"/>
  <c r="J19"/>
  <c r="I19" s="1"/>
  <c r="H19"/>
  <c r="B19" s="1"/>
  <c r="K18"/>
  <c r="J18"/>
  <c r="I18"/>
  <c r="H18"/>
  <c r="B18" s="1"/>
  <c r="K17"/>
  <c r="J17"/>
  <c r="I17" s="1"/>
  <c r="H17"/>
  <c r="B17" s="1"/>
  <c r="K16"/>
  <c r="J16"/>
  <c r="I16"/>
  <c r="H16"/>
  <c r="B16" s="1"/>
  <c r="K15"/>
  <c r="J15"/>
  <c r="I15" s="1"/>
  <c r="H15"/>
  <c r="B15" s="1"/>
  <c r="K14"/>
  <c r="J14"/>
  <c r="I14"/>
  <c r="H14"/>
  <c r="B14" s="1"/>
  <c r="K13"/>
  <c r="J13"/>
  <c r="I13" s="1"/>
  <c r="H13"/>
  <c r="B13" s="1"/>
  <c r="K12"/>
  <c r="J12"/>
  <c r="I12"/>
  <c r="H12"/>
  <c r="B12" s="1"/>
  <c r="K11"/>
  <c r="J11"/>
  <c r="I11" s="1"/>
  <c r="H11"/>
  <c r="B11" s="1"/>
  <c r="K10"/>
  <c r="J10"/>
  <c r="I10"/>
  <c r="H10"/>
  <c r="B10" s="1"/>
  <c r="K9"/>
  <c r="J9"/>
  <c r="I9" s="1"/>
  <c r="H9"/>
  <c r="B9" s="1"/>
  <c r="K8"/>
  <c r="J8"/>
  <c r="I8"/>
  <c r="H8"/>
  <c r="B8" s="1"/>
  <c r="K7"/>
  <c r="J7"/>
  <c r="I7" s="1"/>
  <c r="H7"/>
  <c r="B7" s="1"/>
  <c r="K6"/>
  <c r="J6"/>
  <c r="I6"/>
  <c r="H6"/>
  <c r="B6" s="1"/>
  <c r="K5"/>
  <c r="J5"/>
  <c r="I5" s="1"/>
  <c r="H5"/>
  <c r="B5" s="1"/>
  <c r="K4"/>
  <c r="J4"/>
  <c r="I4" s="1"/>
  <c r="H4"/>
  <c r="B4"/>
  <c r="K3"/>
  <c r="J3"/>
  <c r="I3"/>
  <c r="H3"/>
  <c r="B3"/>
  <c r="K2"/>
  <c r="J2"/>
  <c r="I2" s="1"/>
  <c r="H2"/>
  <c r="A33" i="4" s="1"/>
  <c r="A32" s="1"/>
  <c r="A31" s="1"/>
  <c r="A30" s="1"/>
  <c r="A29" s="1"/>
  <c r="A28" s="1"/>
  <c r="A27" s="1"/>
  <c r="A26" s="1"/>
  <c r="A25" s="1"/>
  <c r="A24" s="1"/>
  <c r="A23" s="1"/>
  <c r="A22" s="1"/>
  <c r="A21" s="1"/>
  <c r="A20" s="1"/>
  <c r="A19" s="1"/>
  <c r="A18" s="1"/>
  <c r="A17" s="1"/>
  <c r="A16" s="1"/>
  <c r="A15" s="1"/>
  <c r="A14"/>
  <c r="A10" s="1"/>
  <c r="A9" s="1"/>
  <c r="A8" s="1"/>
  <c r="A7" s="1"/>
  <c r="A6" s="1"/>
  <c r="A5" s="1"/>
  <c r="A4" s="1"/>
  <c r="A3"/>
  <c r="O12" i="2" s="1"/>
  <c r="N12"/>
  <c r="L12"/>
  <c r="K12"/>
  <c r="J12"/>
  <c r="H12"/>
  <c r="O11" s="1"/>
  <c r="N11"/>
  <c r="L11"/>
  <c r="K11"/>
  <c r="J11"/>
  <c r="H11"/>
  <c r="O10" s="1"/>
  <c r="N10"/>
  <c r="L10"/>
  <c r="K10"/>
  <c r="J10"/>
  <c r="H10"/>
  <c r="O9" s="1"/>
  <c r="N9"/>
  <c r="L9"/>
  <c r="K9"/>
  <c r="J9"/>
  <c r="H9"/>
  <c r="O8" s="1"/>
  <c r="N8"/>
  <c r="L8"/>
  <c r="K8"/>
  <c r="J8"/>
  <c r="H8"/>
  <c r="O7" s="1"/>
  <c r="N7"/>
  <c r="L7"/>
  <c r="K7"/>
  <c r="J7"/>
  <c r="H7"/>
  <c r="O6" s="1"/>
  <c r="N6"/>
  <c r="L6"/>
  <c r="K6"/>
  <c r="J6"/>
  <c r="H6"/>
  <c r="O5" s="1"/>
  <c r="N5"/>
  <c r="L5"/>
  <c r="K5"/>
  <c r="J5"/>
  <c r="H5"/>
  <c r="O4" s="1"/>
  <c r="N4"/>
  <c r="L4"/>
  <c r="K4"/>
  <c r="J4" s="1"/>
  <c r="H4"/>
  <c r="N3"/>
  <c r="L3"/>
  <c r="K3"/>
  <c r="J3"/>
  <c r="H3"/>
  <c r="J2"/>
  <c r="A11" i="1"/>
  <c r="C3"/>
</calcChain>
</file>

<file path=xl/sharedStrings.xml><?xml version="1.0" encoding="utf-8"?>
<sst xmlns="http://schemas.openxmlformats.org/spreadsheetml/2006/main" count="922" uniqueCount="310">
  <si>
    <t>is_a</t>
  </si>
  <si>
    <t>podstawowa</t>
  </si>
  <si>
    <t>tylko relacje pozytywne</t>
  </si>
  <si>
    <t>similar</t>
  </si>
  <si>
    <t>entails</t>
  </si>
  <si>
    <t>excludes</t>
  </si>
  <si>
    <t>krok</t>
  </si>
  <si>
    <t>ilosc cech</t>
  </si>
  <si>
    <t>ilosc cech wystepujacych w gs</t>
  </si>
  <si>
    <t>nie występujących w GS</t>
  </si>
  <si>
    <t>czy zgadł</t>
  </si>
  <si>
    <t>-</t>
  </si>
  <si>
    <t>srednia różnica w CDV dla pokrycia z GS</t>
  </si>
  <si>
    <t>nie</t>
  </si>
  <si>
    <t>jaguar</t>
  </si>
  <si>
    <t xml:space="preserve">pomylił z </t>
  </si>
  <si>
    <t>tak</t>
  </si>
  <si>
    <t>LION</t>
  </si>
  <si>
    <t>59 cech</t>
  </si>
  <si>
    <t>ELEPHANT</t>
  </si>
  <si>
    <t>52 cechy</t>
  </si>
  <si>
    <t>kangaro</t>
  </si>
  <si>
    <t>n</t>
  </si>
  <si>
    <t>homonimy</t>
  </si>
  <si>
    <t>synsety</t>
  </si>
  <si>
    <t>wszystkieslowa</t>
  </si>
  <si>
    <t>zageszcenie słowa / synset</t>
  </si>
  <si>
    <t>% homonimow</t>
  </si>
  <si>
    <t>a</t>
  </si>
  <si>
    <t>b</t>
  </si>
  <si>
    <t>c</t>
  </si>
  <si>
    <t>d</t>
  </si>
  <si>
    <t>slowa monosynsecie</t>
  </si>
  <si>
    <t>homonimy / synset</t>
  </si>
  <si>
    <t>σ</t>
  </si>
  <si>
    <t>przestrzeń podstawowa</t>
  </si>
  <si>
    <r>
      <t>Dif</t>
    </r>
    <r>
      <rPr>
        <vertAlign val="subscript"/>
        <sz val="12"/>
        <rFont val="Times New Roman"/>
        <family val="1"/>
        <charset val="238"/>
      </rPr>
      <t>w * 100</t>
    </r>
  </si>
  <si>
    <r>
      <t>S</t>
    </r>
    <r>
      <rPr>
        <vertAlign val="subscript"/>
        <sz val="10"/>
        <rFont val="Arial"/>
        <family val="2"/>
        <charset val="238"/>
      </rPr>
      <t>no</t>
    </r>
  </si>
  <si>
    <r>
      <t>S</t>
    </r>
    <r>
      <rPr>
        <vertAlign val="subscript"/>
        <sz val="10"/>
        <rFont val="Arial"/>
        <family val="2"/>
        <charset val="238"/>
      </rPr>
      <t>gs</t>
    </r>
  </si>
  <si>
    <t>tops</t>
  </si>
  <si>
    <t>act</t>
  </si>
  <si>
    <t>animal</t>
  </si>
  <si>
    <t>attribute</t>
  </si>
  <si>
    <t>body</t>
  </si>
  <si>
    <t>cognition</t>
  </si>
  <si>
    <t>event</t>
  </si>
  <si>
    <t>feeling</t>
  </si>
  <si>
    <t>food</t>
  </si>
  <si>
    <t>group</t>
  </si>
  <si>
    <t>location</t>
  </si>
  <si>
    <t>motive</t>
  </si>
  <si>
    <t>object</t>
  </si>
  <si>
    <t>person</t>
  </si>
  <si>
    <t>phenomenon</t>
  </si>
  <si>
    <t>plant</t>
  </si>
  <si>
    <t>possession</t>
  </si>
  <si>
    <t>process</t>
  </si>
  <si>
    <t>quantity</t>
  </si>
  <si>
    <t>linkdef</t>
  </si>
  <si>
    <t>shape</t>
  </si>
  <si>
    <t>state</t>
  </si>
  <si>
    <t>substance</t>
  </si>
  <si>
    <t>time</t>
  </si>
  <si>
    <t>średnia</t>
  </si>
  <si>
    <t>communication</t>
  </si>
  <si>
    <t>artifact</t>
  </si>
  <si>
    <t xml:space="preserve">is\_a </t>
  </si>
  <si>
    <t>&amp; is\_a</t>
  </si>
  <si>
    <t>\\</t>
  </si>
  <si>
    <t>beast</t>
  </si>
  <si>
    <t>arthropod</t>
  </si>
  <si>
    <t>being</t>
  </si>
  <si>
    <t>brute</t>
  </si>
  <si>
    <t>carnivore</t>
  </si>
  <si>
    <t>creature</t>
  </si>
  <si>
    <t>cat</t>
  </si>
  <si>
    <t>entity</t>
  </si>
  <si>
    <t>fauna</t>
  </si>
  <si>
    <t>mammal</t>
  </si>
  <si>
    <t>mammalian</t>
  </si>
  <si>
    <t>organism</t>
  </si>
  <si>
    <t>insect</t>
  </si>
  <si>
    <t>feline</t>
  </si>
  <si>
    <t>reptile</t>
  </si>
  <si>
    <t>invertebrate</t>
  </si>
  <si>
    <t>serpent</t>
  </si>
  <si>
    <t>placental</t>
  </si>
  <si>
    <t>snake</t>
  </si>
  <si>
    <t>vertebrate</t>
  </si>
  <si>
    <t>&amp; has</t>
  </si>
  <si>
    <t>ala</t>
  </si>
  <si>
    <t>belly</t>
  </si>
  <si>
    <t>body part</t>
  </si>
  <si>
    <t>cell</t>
  </si>
  <si>
    <t>cannon</t>
  </si>
  <si>
    <t>cuticle</t>
  </si>
  <si>
    <t>wildcat</t>
  </si>
  <si>
    <t>chest</t>
  </si>
  <si>
    <t>face</t>
  </si>
  <si>
    <t xml:space="preserve">has </t>
  </si>
  <si>
    <t>costa</t>
  </si>
  <si>
    <t>foot</t>
  </si>
  <si>
    <t>coat</t>
  </si>
  <si>
    <t>digit</t>
  </si>
  <si>
    <t>head</t>
  </si>
  <si>
    <t>shell</t>
  </si>
  <si>
    <t>shield</t>
  </si>
  <si>
    <t>rib</t>
  </si>
  <si>
    <t>thorax</t>
  </si>
  <si>
    <t>hair</t>
  </si>
  <si>
    <t>tail</t>
  </si>
  <si>
    <t>wing</t>
  </si>
  <si>
    <t>&amp;</t>
  </si>
  <si>
    <t>hock</t>
  </si>
  <si>
    <t>hoof</t>
  </si>
  <si>
    <t>paw</t>
  </si>
  <si>
    <t>shank</t>
  </si>
  <si>
    <t>obiekty</t>
  </si>
  <si>
    <t>margines</t>
  </si>
  <si>
    <t>anteater</t>
  </si>
  <si>
    <t>camel</t>
  </si>
  <si>
    <t>NOρ</t>
  </si>
  <si>
    <t>wolf</t>
  </si>
  <si>
    <t>lion</t>
  </si>
  <si>
    <t>turtle</t>
  </si>
  <si>
    <t>alligator</t>
  </si>
  <si>
    <t>platypus</t>
  </si>
  <si>
    <t>elk</t>
  </si>
  <si>
    <t>giraffe</t>
  </si>
  <si>
    <t>sparrow</t>
  </si>
  <si>
    <t>human</t>
  </si>
  <si>
    <t>dog</t>
  </si>
  <si>
    <t>elephant</t>
  </si>
  <si>
    <t>kangaroo</t>
  </si>
  <si>
    <t>frog</t>
  </si>
  <si>
    <t>rabbit</t>
  </si>
  <si>
    <t>panda</t>
  </si>
  <si>
    <t>zebra</t>
  </si>
  <si>
    <t>homo sapiens</t>
  </si>
  <si>
    <t>badger</t>
  </si>
  <si>
    <t>fox</t>
  </si>
  <si>
    <t>koala</t>
  </si>
  <si>
    <t>whale</t>
  </si>
  <si>
    <t>chameleon</t>
  </si>
  <si>
    <t>mole</t>
  </si>
  <si>
    <t>eagle</t>
  </si>
  <si>
    <t>shark</t>
  </si>
  <si>
    <t>brontosaurus</t>
  </si>
  <si>
    <t>mouse</t>
  </si>
  <si>
    <t>bat</t>
  </si>
  <si>
    <t>ocelot</t>
  </si>
  <si>
    <t>domestic cat</t>
  </si>
  <si>
    <t>monkey</t>
  </si>
  <si>
    <t>terier</t>
  </si>
  <si>
    <t>aa</t>
  </si>
  <si>
    <t>slup</t>
  </si>
  <si>
    <t>srednia + srednie odchylenie maxK</t>
  </si>
  <si>
    <t xml:space="preserve">  </t>
  </si>
  <si>
    <t>minimalna licz pytan</t>
  </si>
  <si>
    <t>min</t>
  </si>
  <si>
    <t>max licz pytan</t>
  </si>
  <si>
    <t>max</t>
  </si>
  <si>
    <t>srednia il pyt - minK</t>
  </si>
  <si>
    <t>std</t>
  </si>
  <si>
    <t xml:space="preserve">   </t>
  </si>
  <si>
    <t>algorytm</t>
  </si>
  <si>
    <t>legenda</t>
  </si>
  <si>
    <t>Giraffe</t>
  </si>
  <si>
    <t>Cat</t>
  </si>
  <si>
    <t>Elephant</t>
  </si>
  <si>
    <t>Human</t>
  </si>
  <si>
    <t>Horse</t>
  </si>
  <si>
    <t>Platypus</t>
  </si>
  <si>
    <t>Dog</t>
  </si>
  <si>
    <t>Dolphin</t>
  </si>
  <si>
    <t>Penguin</t>
  </si>
  <si>
    <t>horse</t>
  </si>
  <si>
    <t>dolphin</t>
  </si>
  <si>
    <t>penguin</t>
  </si>
  <si>
    <t>grupa 1</t>
  </si>
  <si>
    <t>tyrranozaurus</t>
  </si>
  <si>
    <t>liczba pytan</t>
  </si>
  <si>
    <t>żmija</t>
  </si>
  <si>
    <t>delfin</t>
  </si>
  <si>
    <t>chomik</t>
  </si>
  <si>
    <t>pstrag</t>
  </si>
  <si>
    <t>żubr</t>
  </si>
  <si>
    <t>żyrafa</t>
  </si>
  <si>
    <t>nietoperz</t>
  </si>
  <si>
    <t>diabeł tasmanski</t>
  </si>
  <si>
    <t>krowa</t>
  </si>
  <si>
    <t>koń</t>
  </si>
  <si>
    <t>panda mała</t>
  </si>
  <si>
    <t>lew</t>
  </si>
  <si>
    <t>lama</t>
  </si>
  <si>
    <t>pantera</t>
  </si>
  <si>
    <t>aligator</t>
  </si>
  <si>
    <t>szympans</t>
  </si>
  <si>
    <t>koza</t>
  </si>
  <si>
    <t>mucha</t>
  </si>
  <si>
    <t>war</t>
  </si>
  <si>
    <t>suma</t>
  </si>
  <si>
    <t>liczba gier</t>
  </si>
  <si>
    <t>grupa 2</t>
  </si>
  <si>
    <t>grupa 1+2</t>
  </si>
  <si>
    <t>foka</t>
  </si>
  <si>
    <t>orangutan</t>
  </si>
  <si>
    <t>kaczka</t>
  </si>
  <si>
    <t>biedronka</t>
  </si>
  <si>
    <t>pingwin</t>
  </si>
  <si>
    <t>papuga</t>
  </si>
  <si>
    <t>krokodyl</t>
  </si>
  <si>
    <t>koliber</t>
  </si>
  <si>
    <t>dziobak</t>
  </si>
  <si>
    <t>turkuć podjadek</t>
  </si>
  <si>
    <t>leniwiec</t>
  </si>
  <si>
    <t>jamnik</t>
  </si>
  <si>
    <t>pająk</t>
  </si>
  <si>
    <t>królik</t>
  </si>
  <si>
    <t>wilk</t>
  </si>
  <si>
    <t>bąk</t>
  </si>
  <si>
    <t>puma</t>
  </si>
  <si>
    <t>błędy w gr. 1</t>
  </si>
  <si>
    <t>błędy w gr. 2</t>
  </si>
  <si>
    <t>błędy w gr. 1+2</t>
  </si>
  <si>
    <t>błędy algorytmu</t>
  </si>
  <si>
    <t>bear</t>
  </si>
  <si>
    <t>hamster</t>
  </si>
  <si>
    <t>coyote</t>
  </si>
  <si>
    <t>doberman</t>
  </si>
  <si>
    <t>pony</t>
  </si>
  <si>
    <t>wombat</t>
  </si>
  <si>
    <t>tyrannosaur</t>
  </si>
  <si>
    <t>dingo</t>
  </si>
  <si>
    <t>lobster</t>
  </si>
  <si>
    <t>house cat</t>
  </si>
  <si>
    <t>kitten</t>
  </si>
  <si>
    <t>red panda</t>
  </si>
  <si>
    <t>lame</t>
  </si>
  <si>
    <t>buffalo</t>
  </si>
  <si>
    <t>cobra</t>
  </si>
  <si>
    <t>toucan</t>
  </si>
  <si>
    <t>wisent</t>
  </si>
  <si>
    <t>falcon</t>
  </si>
  <si>
    <t>crab</t>
  </si>
  <si>
    <t>seal</t>
  </si>
  <si>
    <t>gold fish</t>
  </si>
  <si>
    <t>tukan</t>
  </si>
  <si>
    <t>spider</t>
  </si>
  <si>
    <t>canary</t>
  </si>
  <si>
    <t>willow warbler</t>
  </si>
  <si>
    <t>centipede</t>
  </si>
  <si>
    <t>ant</t>
  </si>
  <si>
    <t>donkey</t>
  </si>
  <si>
    <t>triceratops</t>
  </si>
  <si>
    <t>catapiller</t>
  </si>
  <si>
    <t>błędne wyszukania</t>
  </si>
  <si>
    <t>briangle</t>
  </si>
  <si>
    <t>stat</t>
  </si>
  <si>
    <t>śr</t>
  </si>
  <si>
    <t>odch</t>
  </si>
  <si>
    <t>statystyki słów</t>
  </si>
  <si>
    <t>pamięć semantyczna</t>
  </si>
  <si>
    <t>briangle / 100</t>
  </si>
  <si>
    <t>porcupine</t>
  </si>
  <si>
    <t>ape</t>
  </si>
  <si>
    <t>goose</t>
  </si>
  <si>
    <t>chicken</t>
  </si>
  <si>
    <t>turkey</t>
  </si>
  <si>
    <t>peacock</t>
  </si>
  <si>
    <t>bull</t>
  </si>
  <si>
    <t>hornet</t>
  </si>
  <si>
    <t>lobworm</t>
  </si>
  <si>
    <t>caterpillar</t>
  </si>
  <si>
    <t>cricket</t>
  </si>
  <si>
    <t>bee</t>
  </si>
  <si>
    <t>wasp</t>
  </si>
  <si>
    <t>scorpion</t>
  </si>
  <si>
    <t>squirrel</t>
  </si>
  <si>
    <t>mosquito</t>
  </si>
  <si>
    <t>salamander</t>
  </si>
  <si>
    <t>orca</t>
  </si>
  <si>
    <t>lynx</t>
  </si>
  <si>
    <t>husjy</t>
  </si>
  <si>
    <t>lemur</t>
  </si>
  <si>
    <t>stork</t>
  </si>
  <si>
    <t>anaconda</t>
  </si>
  <si>
    <t>snail</t>
  </si>
  <si>
    <t>man</t>
  </si>
  <si>
    <t>mustang</t>
  </si>
  <si>
    <t>jackal</t>
  </si>
  <si>
    <t>niepop</t>
  </si>
  <si>
    <t>pop</t>
  </si>
  <si>
    <t>nowe</t>
  </si>
  <si>
    <t>wszystk</t>
  </si>
  <si>
    <t>bez nowe</t>
  </si>
  <si>
    <t>znal</t>
  </si>
  <si>
    <t>wszystkie</t>
  </si>
  <si>
    <t>niepopr</t>
  </si>
  <si>
    <t>popr</t>
  </si>
  <si>
    <t>tylko znane</t>
  </si>
  <si>
    <t>grupa 3</t>
  </si>
  <si>
    <t>grupa 4</t>
  </si>
  <si>
    <t>∑∑</t>
  </si>
  <si>
    <t>∑ grup</t>
  </si>
  <si>
    <t>błędy w gr. 3</t>
  </si>
  <si>
    <t>błędy w ∑ grup</t>
  </si>
  <si>
    <t>liczba gier - skala</t>
  </si>
  <si>
    <t>liczba przeprowadzonych gier</t>
  </si>
  <si>
    <r>
      <t>S</t>
    </r>
    <r>
      <rPr>
        <vertAlign val="subscript"/>
        <sz val="8"/>
        <rFont val="Arial"/>
        <family val="2"/>
        <charset val="238"/>
      </rPr>
      <t>d</t>
    </r>
    <r>
      <rPr>
        <sz val="10"/>
        <rFont val="Arial"/>
        <charset val="238"/>
      </rPr>
      <t xml:space="preserve"> dla AVG Dens(GS) = 55,5</t>
    </r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</si>
</sst>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8"/>
      <name val="Arial"/>
      <charset val="238"/>
    </font>
    <font>
      <sz val="12"/>
      <name val="Times New Roman"/>
      <family val="1"/>
      <charset val="238"/>
    </font>
    <font>
      <vertAlign val="subscript"/>
      <sz val="12"/>
      <name val="Times New Roman"/>
      <family val="1"/>
      <charset val="238"/>
    </font>
    <font>
      <vertAlign val="subscript"/>
      <sz val="10"/>
      <name val="Arial"/>
      <family val="2"/>
      <charset val="238"/>
    </font>
    <font>
      <u/>
      <sz val="10"/>
      <color indexed="12"/>
      <name val="Arial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Czcionka tekstu podstawowego"/>
      <charset val="238"/>
    </font>
    <font>
      <vertAlign val="sub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justify"/>
    </xf>
    <xf numFmtId="0" fontId="5" fillId="0" borderId="0" xfId="1" applyAlignment="1" applyProtection="1">
      <alignment horizontal="justify"/>
    </xf>
    <xf numFmtId="0" fontId="2" fillId="0" borderId="0" xfId="0" applyFont="1" applyBorder="1" applyAlignment="1">
      <alignment vertical="top" wrapText="1"/>
    </xf>
    <xf numFmtId="16" fontId="0" fillId="0" borderId="0" xfId="0" applyNumberFormat="1"/>
    <xf numFmtId="12" fontId="0" fillId="0" borderId="0" xfId="0" applyNumberFormat="1"/>
    <xf numFmtId="2" fontId="0" fillId="0" borderId="0" xfId="0" applyNumberFormat="1"/>
    <xf numFmtId="0" fontId="6" fillId="0" borderId="0" xfId="0" applyFont="1"/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0" xfId="0" applyFont="1"/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0.12254169415251376"/>
          <c:y val="4.6189428529865795E-2"/>
          <c:w val="0.73525016491508255"/>
          <c:h val="0.60970045659423311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l-PL"/>
              </a:p>
            </c:txPr>
            <c:showVal val="1"/>
          </c:dLbls>
          <c:cat>
            <c:multiLvlStrRef>
              <c:f>'zageszczenie bazowej przestrzen'!$A$10:$B$15</c:f>
              <c:multiLvlStrCache>
                <c:ptCount val="6"/>
                <c:lvl>
                  <c:pt idx="0">
                    <c:v>tylko relacje pozytywne</c:v>
                  </c:pt>
                  <c:pt idx="1">
                    <c:v>przestrzeń podstawowa</c:v>
                  </c:pt>
                  <c:pt idx="2">
                    <c:v>is_a</c:v>
                  </c:pt>
                  <c:pt idx="3">
                    <c:v>similar</c:v>
                  </c:pt>
                  <c:pt idx="4">
                    <c:v>entails</c:v>
                  </c:pt>
                  <c:pt idx="5">
                    <c:v>excludes</c:v>
                  </c:pt>
                </c:lvl>
                <c:lvl>
                  <c:pt idx="0">
                    <c:v>1739</c:v>
                  </c:pt>
                  <c:pt idx="1">
                    <c:v>3292</c:v>
                  </c:pt>
                  <c:pt idx="2">
                    <c:v>312</c:v>
                  </c:pt>
                  <c:pt idx="3">
                    <c:v>48</c:v>
                  </c:pt>
                  <c:pt idx="4">
                    <c:v>37</c:v>
                  </c:pt>
                  <c:pt idx="5">
                    <c:v>20</c:v>
                  </c:pt>
                </c:lvl>
              </c:multiLvlStrCache>
            </c:multiLvlStrRef>
          </c:cat>
          <c:val>
            <c:numRef>
              <c:f>'zageszczenie bazowej przestrzen'!$C$10:$C$15</c:f>
              <c:numCache>
                <c:formatCode>General</c:formatCode>
                <c:ptCount val="6"/>
                <c:pt idx="0">
                  <c:v>10.11</c:v>
                </c:pt>
                <c:pt idx="1">
                  <c:v>29.25</c:v>
                </c:pt>
                <c:pt idx="2">
                  <c:v>41.02</c:v>
                </c:pt>
                <c:pt idx="3">
                  <c:v>43.87</c:v>
                </c:pt>
                <c:pt idx="4">
                  <c:v>45.16</c:v>
                </c:pt>
                <c:pt idx="5">
                  <c:v>46.27</c:v>
                </c:pt>
              </c:numCache>
            </c:numRef>
          </c:val>
        </c:ser>
        <c:dLbls>
          <c:showVal val="1"/>
        </c:dLbls>
        <c:axId val="58442112"/>
        <c:axId val="58443648"/>
      </c:barChart>
      <c:catAx>
        <c:axId val="584421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443648"/>
        <c:crosses val="autoZero"/>
        <c:auto val="1"/>
        <c:lblAlgn val="ctr"/>
        <c:lblOffset val="100"/>
        <c:tickLblSkip val="1"/>
        <c:tickMarkSkip val="1"/>
      </c:catAx>
      <c:valAx>
        <c:axId val="58443648"/>
        <c:scaling>
          <c:orientation val="minMax"/>
          <c:max val="55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6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rgbClr val="000000"/>
                    </a:solidFill>
                    <a:latin typeface="Czcionka tekstu podstawowego"/>
                    <a:ea typeface="Czcionka tekstu podstawowego"/>
                    <a:cs typeface="Czcionka tekstu podstawowego"/>
                  </a:defRPr>
                </a:pPr>
                <a:r>
                  <a:rPr lang="pl-PL" sz="1050" b="0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CDV</a:t>
                </a:r>
                <a:r>
                  <a:rPr lang="el-GR" sz="1050" b="0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ρ</a:t>
                </a:r>
                <a:endParaRPr lang="pl-PL" sz="1050" b="0" i="0" strike="noStrike" baseline="-25000">
                  <a:solidFill>
                    <a:srgbClr val="000000"/>
                  </a:solidFill>
                  <a:latin typeface="Arial"/>
                  <a:cs typeface="Arial"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rgbClr val="000000"/>
                    </a:solidFill>
                    <a:latin typeface="Czcionka tekstu podstawowego"/>
                    <a:ea typeface="Czcionka tekstu podstawowego"/>
                    <a:cs typeface="Czcionka tekstu podstawowego"/>
                  </a:defRPr>
                </a:pPr>
                <a:endParaRPr lang="pl-PL" sz="1200" b="0" i="0" strike="noStrike" baseline="-25000">
                  <a:solidFill>
                    <a:srgbClr val="000000"/>
                  </a:solidFill>
                  <a:latin typeface="Arial"/>
                  <a:cs typeface="Arial"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rgbClr val="000000"/>
                    </a:solidFill>
                    <a:latin typeface="Czcionka tekstu podstawowego"/>
                    <a:ea typeface="Czcionka tekstu podstawowego"/>
                    <a:cs typeface="Czcionka tekstu podstawowego"/>
                  </a:defRPr>
                </a:pPr>
                <a:r>
                  <a:rPr lang="pl-PL" sz="1200" b="0" i="0" baseline="0"/>
                  <a:t>ilość </a:t>
                </a:r>
                <a:br>
                  <a:rPr lang="pl-PL" sz="1200" b="0" i="0" baseline="0"/>
                </a:br>
                <a:r>
                  <a:rPr lang="pl-PL" sz="1200" b="0" i="0" baseline="0"/>
                  <a:t>cech</a:t>
                </a:r>
                <a:endParaRPr lang="pl-PL" sz="1200" b="0"/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rgbClr val="000000"/>
                    </a:solidFill>
                    <a:latin typeface="Czcionka tekstu podstawowego"/>
                    <a:ea typeface="Czcionka tekstu podstawowego"/>
                    <a:cs typeface="Czcionka tekstu podstawowego"/>
                  </a:defRPr>
                </a:pPr>
                <a:endParaRPr lang="el-GR" sz="1050" b="0" i="0" strike="noStrike" baseline="-25000">
                  <a:solidFill>
                    <a:srgbClr val="000000"/>
                  </a:solidFill>
                  <a:latin typeface="Arial"/>
                  <a:cs typeface="Arial"/>
                </a:endParaRPr>
              </a:p>
            </c:rich>
          </c:tx>
          <c:layout>
            <c:manualLayout>
              <c:xMode val="edge"/>
              <c:yMode val="edge"/>
              <c:x val="9.0771558245083678E-3"/>
              <c:y val="2.6943802925327342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442112"/>
        <c:crosses val="autoZero"/>
        <c:crossBetween val="between"/>
      </c:valAx>
      <c:spPr>
        <a:solidFill>
          <a:schemeClr val="bg1">
            <a:lumMod val="95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0.98425196850393659" l="0.78740157480314954" r="0.78740157480314954" t="0.98425196850393659" header="0.51181102362204722" footer="0.51181102362204722"/>
    <c:pageSetup paperSize="9" orientation="portrait" horizontalDpi="1200" verticalDpi="12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0.14095793274459537"/>
          <c:y val="4.6189463003515091E-2"/>
          <c:w val="0.73525016491508255"/>
          <c:h val="0.60970045659423355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l-PL"/>
              </a:p>
            </c:txPr>
            <c:showVal val="1"/>
          </c:dLbls>
          <c:cat>
            <c:multiLvlStrRef>
              <c:f>'zageszczenie bazowej przestrzen'!$A$20:$B$24</c:f>
              <c:multiLvlStrCache>
                <c:ptCount val="5"/>
                <c:lvl>
                  <c:pt idx="0">
                    <c:v>przestrzeń podstawowa</c:v>
                  </c:pt>
                  <c:pt idx="1">
                    <c:v>is_a</c:v>
                  </c:pt>
                  <c:pt idx="2">
                    <c:v>similar</c:v>
                  </c:pt>
                  <c:pt idx="3">
                    <c:v>entails</c:v>
                  </c:pt>
                  <c:pt idx="4">
                    <c:v>excludes</c:v>
                  </c:pt>
                </c:lvl>
                <c:lvl>
                  <c:pt idx="0">
                    <c:v>5031</c:v>
                  </c:pt>
                  <c:pt idx="1">
                    <c:v>312</c:v>
                  </c:pt>
                  <c:pt idx="2">
                    <c:v>48</c:v>
                  </c:pt>
                  <c:pt idx="3">
                    <c:v>37</c:v>
                  </c:pt>
                  <c:pt idx="4">
                    <c:v>20</c:v>
                  </c:pt>
                </c:lvl>
              </c:multiLvlStrCache>
            </c:multiLvlStrRef>
          </c:cat>
          <c:val>
            <c:numRef>
              <c:f>'zageszczenie bazowej przestrzen'!$C$20:$C$24</c:f>
              <c:numCache>
                <c:formatCode>General</c:formatCode>
                <c:ptCount val="5"/>
                <c:pt idx="0">
                  <c:v>29.25</c:v>
                </c:pt>
                <c:pt idx="1">
                  <c:v>41.02</c:v>
                </c:pt>
                <c:pt idx="2">
                  <c:v>43.87</c:v>
                </c:pt>
                <c:pt idx="3">
                  <c:v>45.16</c:v>
                </c:pt>
                <c:pt idx="4">
                  <c:v>46.27</c:v>
                </c:pt>
              </c:numCache>
            </c:numRef>
          </c:val>
        </c:ser>
        <c:dLbls>
          <c:showVal val="1"/>
        </c:dLbls>
        <c:axId val="58906496"/>
        <c:axId val="58908032"/>
      </c:barChart>
      <c:catAx>
        <c:axId val="589064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908032"/>
        <c:crosses val="autoZero"/>
        <c:auto val="1"/>
        <c:lblAlgn val="ctr"/>
        <c:lblOffset val="100"/>
        <c:tickLblSkip val="1"/>
        <c:tickMarkSkip val="1"/>
      </c:catAx>
      <c:valAx>
        <c:axId val="58908032"/>
        <c:scaling>
          <c:orientation val="minMax"/>
          <c:max val="55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rgbClr val="000000"/>
                    </a:solidFill>
                    <a:latin typeface="Czcionka tekstu podstawowego"/>
                    <a:ea typeface="Czcionka tekstu podstawowego"/>
                    <a:cs typeface="Czcionka tekstu podstawowego"/>
                  </a:defRPr>
                </a:pPr>
                <a:r>
                  <a:rPr lang="pl-PL" sz="1050" b="0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CDV</a:t>
                </a:r>
                <a:r>
                  <a:rPr lang="el-GR" sz="1050" b="0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ρ</a:t>
                </a:r>
                <a:endParaRPr lang="pl-PL" sz="1050" b="0" i="0" strike="noStrike" baseline="-25000">
                  <a:solidFill>
                    <a:srgbClr val="000000"/>
                  </a:solidFill>
                  <a:latin typeface="Arial"/>
                  <a:cs typeface="Arial"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rgbClr val="000000"/>
                    </a:solidFill>
                    <a:latin typeface="Czcionka tekstu podstawowego"/>
                    <a:ea typeface="Czcionka tekstu podstawowego"/>
                    <a:cs typeface="Czcionka tekstu podstawowego"/>
                  </a:defRPr>
                </a:pPr>
                <a:endParaRPr lang="pl-PL" sz="1200" b="0" i="0" baseline="0"/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rgbClr val="000000"/>
                    </a:solidFill>
                    <a:latin typeface="Czcionka tekstu podstawowego"/>
                    <a:ea typeface="Czcionka tekstu podstawowego"/>
                    <a:cs typeface="Czcionka tekstu podstawowego"/>
                  </a:defRPr>
                </a:pPr>
                <a:r>
                  <a:rPr lang="pl-PL" sz="1200" b="0" i="0" baseline="0"/>
                  <a:t>liczba </a:t>
                </a:r>
                <a:br>
                  <a:rPr lang="pl-PL" sz="1200" b="0" i="0" baseline="0"/>
                </a:br>
                <a:r>
                  <a:rPr lang="pl-PL" sz="1200" b="0" i="0" baseline="0"/>
                  <a:t>cech</a:t>
                </a:r>
                <a:endParaRPr lang="pl-PL" sz="1200" b="0"/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rgbClr val="000000"/>
                    </a:solidFill>
                    <a:latin typeface="Czcionka tekstu podstawowego"/>
                    <a:ea typeface="Czcionka tekstu podstawowego"/>
                    <a:cs typeface="Czcionka tekstu podstawowego"/>
                  </a:defRPr>
                </a:pPr>
                <a:endParaRPr lang="el-GR" sz="1050" b="0" i="0" strike="noStrike" baseline="-25000">
                  <a:solidFill>
                    <a:srgbClr val="000000"/>
                  </a:solidFill>
                  <a:latin typeface="Arial"/>
                  <a:cs typeface="Arial"/>
                </a:endParaRPr>
              </a:p>
            </c:rich>
          </c:tx>
          <c:layout>
            <c:manualLayout>
              <c:xMode val="edge"/>
              <c:yMode val="edge"/>
              <c:x val="9.0771558245083712E-3"/>
              <c:y val="2.6943802925327359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906496"/>
        <c:crosses val="autoZero"/>
        <c:crossBetween val="between"/>
      </c:valAx>
      <c:spPr>
        <a:solidFill>
          <a:schemeClr val="bg1">
            <a:lumMod val="95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0.98425196850393659" l="0.78740157480314954" r="0.78740157480314954" t="0.98425196850393659" header="0.51181102362204722" footer="0.51181102362204722"/>
    <c:pageSetup paperSize="9" orientation="portrait" horizontalDpi="1200" verticalDpi="12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0.12934362934362917"/>
          <c:y val="4.6961325966850785E-2"/>
          <c:w val="0.83424865213148469"/>
          <c:h val="0.68232044198894959"/>
        </c:manualLayout>
      </c:layout>
      <c:scatterChart>
        <c:scatterStyle val="smoothMarker"/>
        <c:ser>
          <c:idx val="0"/>
          <c:order val="0"/>
          <c:tx>
            <c:strRef>
              <c:f>odległości!$J$1</c:f>
              <c:strCache>
                <c:ptCount val="1"/>
                <c:pt idx="0">
                  <c:v>Sd dla AVG Dens(GS) = 55,5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odległości!$I$3:$I$12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odległości!$J$3:$J$12</c:f>
              <c:numCache>
                <c:formatCode>General</c:formatCode>
                <c:ptCount val="10"/>
                <c:pt idx="0">
                  <c:v>35.5</c:v>
                </c:pt>
                <c:pt idx="1">
                  <c:v>31</c:v>
                </c:pt>
                <c:pt idx="2">
                  <c:v>26</c:v>
                </c:pt>
                <c:pt idx="3">
                  <c:v>23</c:v>
                </c:pt>
                <c:pt idx="4">
                  <c:v>22.5</c:v>
                </c:pt>
                <c:pt idx="5">
                  <c:v>19.5</c:v>
                </c:pt>
                <c:pt idx="6">
                  <c:v>16.5</c:v>
                </c:pt>
                <c:pt idx="7">
                  <c:v>15</c:v>
                </c:pt>
                <c:pt idx="8">
                  <c:v>14</c:v>
                </c:pt>
                <c:pt idx="9">
                  <c:v>13.5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odległości!$K$1</c:f>
              <c:strCache>
                <c:ptCount val="1"/>
                <c:pt idx="0">
                  <c:v>Sgs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odległości!$I$3:$I$12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odległości!$K$3:$K$12</c:f>
              <c:numCache>
                <c:formatCode>General</c:formatCode>
                <c:ptCount val="10"/>
                <c:pt idx="0">
                  <c:v>16</c:v>
                </c:pt>
                <c:pt idx="1">
                  <c:v>17.5</c:v>
                </c:pt>
                <c:pt idx="2">
                  <c:v>20.5</c:v>
                </c:pt>
                <c:pt idx="3">
                  <c:v>23</c:v>
                </c:pt>
                <c:pt idx="4">
                  <c:v>23</c:v>
                </c:pt>
                <c:pt idx="5">
                  <c:v>24</c:v>
                </c:pt>
                <c:pt idx="6">
                  <c:v>24.5</c:v>
                </c:pt>
                <c:pt idx="7">
                  <c:v>25</c:v>
                </c:pt>
                <c:pt idx="8">
                  <c:v>26</c:v>
                </c:pt>
                <c:pt idx="9">
                  <c:v>26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odległości!$L$1</c:f>
              <c:strCache>
                <c:ptCount val="1"/>
                <c:pt idx="0">
                  <c:v>Sno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odległości!$I$3:$I$12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odległości!$L$3:$L$12</c:f>
              <c:numCache>
                <c:formatCode>General</c:formatCode>
                <c:ptCount val="10"/>
                <c:pt idx="0">
                  <c:v>4</c:v>
                </c:pt>
                <c:pt idx="1">
                  <c:v>7</c:v>
                </c:pt>
                <c:pt idx="2">
                  <c:v>9</c:v>
                </c:pt>
                <c:pt idx="3">
                  <c:v>9.5</c:v>
                </c:pt>
                <c:pt idx="4">
                  <c:v>10</c:v>
                </c:pt>
                <c:pt idx="5">
                  <c:v>12</c:v>
                </c:pt>
                <c:pt idx="6">
                  <c:v>14.5</c:v>
                </c:pt>
                <c:pt idx="7">
                  <c:v>15.5</c:v>
                </c:pt>
                <c:pt idx="8">
                  <c:v>15.5</c:v>
                </c:pt>
                <c:pt idx="9">
                  <c:v>16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odległości!$O$1</c:f>
              <c:strCache>
                <c:ptCount val="1"/>
                <c:pt idx="0">
                  <c:v>Difw * 100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odległości!$I$3:$I$12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odległości!$O$3:$O$12</c:f>
              <c:numCache>
                <c:formatCode>General</c:formatCode>
                <c:ptCount val="10"/>
                <c:pt idx="0">
                  <c:v>1</c:v>
                </c:pt>
                <c:pt idx="1">
                  <c:v>3</c:v>
                </c:pt>
                <c:pt idx="2">
                  <c:v>7.0000000000000009</c:v>
                </c:pt>
                <c:pt idx="3">
                  <c:v>9</c:v>
                </c:pt>
                <c:pt idx="4">
                  <c:v>8</c:v>
                </c:pt>
                <c:pt idx="5">
                  <c:v>7.5</c:v>
                </c:pt>
                <c:pt idx="6">
                  <c:v>7.5000000000000009</c:v>
                </c:pt>
                <c:pt idx="7">
                  <c:v>7.0000000000000009</c:v>
                </c:pt>
                <c:pt idx="8">
                  <c:v>7.0000000000000009</c:v>
                </c:pt>
                <c:pt idx="9">
                  <c:v>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odległości!$H$1</c:f>
              <c:strCache>
                <c:ptCount val="1"/>
                <c:pt idx="0">
                  <c:v>NOρ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odległości!$I$3:$I$12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odległości!$H$3:$H$12</c:f>
              <c:numCache>
                <c:formatCode>General</c:formatCode>
                <c:ptCount val="10"/>
                <c:pt idx="0">
                  <c:v>20</c:v>
                </c:pt>
                <c:pt idx="1">
                  <c:v>24.5</c:v>
                </c:pt>
                <c:pt idx="2">
                  <c:v>29.5</c:v>
                </c:pt>
                <c:pt idx="3">
                  <c:v>32.5</c:v>
                </c:pt>
                <c:pt idx="4">
                  <c:v>33</c:v>
                </c:pt>
                <c:pt idx="5">
                  <c:v>36</c:v>
                </c:pt>
                <c:pt idx="6">
                  <c:v>39</c:v>
                </c:pt>
                <c:pt idx="7">
                  <c:v>40.5</c:v>
                </c:pt>
                <c:pt idx="8">
                  <c:v>41.5</c:v>
                </c:pt>
                <c:pt idx="9">
                  <c:v>42</c:v>
                </c:pt>
              </c:numCache>
            </c:numRef>
          </c:yVal>
          <c:smooth val="1"/>
        </c:ser>
        <c:axId val="58988416"/>
        <c:axId val="58999168"/>
      </c:scatterChart>
      <c:valAx>
        <c:axId val="58988416"/>
        <c:scaling>
          <c:orientation val="minMax"/>
          <c:max val="10"/>
          <c:min val="1"/>
        </c:scaling>
        <c:axPos val="b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 b="0"/>
                  <a:t>kolejne</a:t>
                </a:r>
              </a:p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 b="0"/>
                  <a:t>wyszukanie</a:t>
                </a:r>
              </a:p>
            </c:rich>
          </c:tx>
          <c:layout>
            <c:manualLayout>
              <c:xMode val="edge"/>
              <c:yMode val="edge"/>
              <c:x val="0.8644176706827309"/>
              <c:y val="0.8036543339317506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999168"/>
        <c:crosses val="autoZero"/>
        <c:crossBetween val="midCat"/>
        <c:majorUnit val="1"/>
      </c:valAx>
      <c:valAx>
        <c:axId val="589991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 sz="900" b="0" i="0" u="none" strike="noStrike" baseline="0"/>
                  <a:t>CDV</a:t>
                </a:r>
                <a:r>
                  <a:rPr lang="el-GR" sz="900" b="0" i="0" u="none" strike="noStrike" baseline="-25000"/>
                  <a:t>ρ</a:t>
                </a:r>
                <a:r>
                  <a:rPr lang="pl-PL" sz="900" b="0" i="0" u="none" strike="noStrike" baseline="-25000"/>
                  <a:t> </a:t>
                </a:r>
                <a:endParaRPr lang="pl-PL" b="0"/>
              </a:p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pl-PL" b="0"/>
              </a:p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 b="0"/>
                  <a:t>średnia </a:t>
                </a:r>
              </a:p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 b="0"/>
                  <a:t>liczba  
cech</a:t>
                </a:r>
              </a:p>
            </c:rich>
          </c:tx>
          <c:layout>
            <c:manualLayout>
              <c:xMode val="edge"/>
              <c:yMode val="edge"/>
              <c:x val="1.0154353449501122E-2"/>
              <c:y val="3.0386818614254327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988416"/>
        <c:crosses val="autoZero"/>
        <c:crossBetween val="midCat"/>
      </c:valAx>
      <c:spPr>
        <a:solidFill>
          <a:schemeClr val="bg1">
            <a:lumMod val="95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5073102324303279"/>
          <c:y val="0.81138770250119763"/>
          <c:w val="0.43050193050193025"/>
          <c:h val="0.17955801104972391"/>
        </c:manualLayout>
      </c:layout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0.98425196850393659" l="0.78740157480314954" r="0.78740157480314954" t="0.98425196850393659" header="0.51181102362204722" footer="0.51181102362204722"/>
    <c:pageSetup paperSize="9"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7.7571669477234401E-2"/>
          <c:y val="0.11917098445595872"/>
          <c:w val="0.85834738617200679"/>
          <c:h val="0.70984455958549586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[1]Arkusz2!$A$1:$A$11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[1]Arkusz2!$C$1:$C$11</c:f>
              <c:numCache>
                <c:formatCode>General</c:formatCode>
                <c:ptCount val="11"/>
                <c:pt idx="0">
                  <c:v>23.62</c:v>
                </c:pt>
                <c:pt idx="1">
                  <c:v>22.078402366863902</c:v>
                </c:pt>
                <c:pt idx="2">
                  <c:v>20.090236686390501</c:v>
                </c:pt>
                <c:pt idx="3">
                  <c:v>18.946745562130001</c:v>
                </c:pt>
                <c:pt idx="4">
                  <c:v>19.093195266272101</c:v>
                </c:pt>
                <c:pt idx="5">
                  <c:v>19.221893491124</c:v>
                </c:pt>
                <c:pt idx="6">
                  <c:v>18.937869822485201</c:v>
                </c:pt>
                <c:pt idx="7">
                  <c:v>19.393491124259999</c:v>
                </c:pt>
                <c:pt idx="8">
                  <c:v>19.994082840236601</c:v>
                </c:pt>
                <c:pt idx="9">
                  <c:v>20.0059171597633</c:v>
                </c:pt>
                <c:pt idx="10">
                  <c:v>20.100000000000001</c:v>
                </c:pt>
              </c:numCache>
            </c:numRef>
          </c:yVal>
          <c:smooth val="1"/>
        </c:ser>
        <c:axId val="59195392"/>
        <c:axId val="59197696"/>
      </c:scatterChart>
      <c:valAx>
        <c:axId val="59195392"/>
        <c:scaling>
          <c:orientation val="minMax"/>
          <c:max val="10"/>
        </c:scaling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 sz="1100" b="0"/>
                  <a:t>lp</a:t>
                </a:r>
              </a:p>
            </c:rich>
          </c:tx>
          <c:layout>
            <c:manualLayout>
              <c:xMode val="edge"/>
              <c:yMode val="edge"/>
              <c:x val="0.90219224283305233"/>
              <c:y val="0.911917098445596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197696"/>
        <c:crosses val="autoZero"/>
        <c:crossBetween val="midCat"/>
        <c:majorUnit val="1"/>
      </c:valAx>
      <c:valAx>
        <c:axId val="59197696"/>
        <c:scaling>
          <c:orientation val="minMax"/>
          <c:max val="25"/>
          <c:min val="17"/>
        </c:scaling>
        <c:axPos val="l"/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zcionka tekstu podstawowego"/>
                    <a:ea typeface="Czcionka tekstu podstawowego"/>
                    <a:cs typeface="Czcionka tekstu podstawowego"/>
                  </a:defRPr>
                </a:pPr>
                <a:r>
                  <a:rPr lang="pl-PL" sz="1100" b="0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CDV</a:t>
                </a:r>
                <a:r>
                  <a:rPr lang="el-GR" sz="1100" b="0" i="0" u="none" strike="noStrike" baseline="-25000"/>
                  <a:t>ρ</a:t>
                </a:r>
                <a:endParaRPr lang="pl-PL" sz="1100" b="0" i="0" strike="noStrike" baseline="-25000">
                  <a:solidFill>
                    <a:srgbClr val="000000"/>
                  </a:solidFill>
                  <a:latin typeface="Arial"/>
                  <a:cs typeface="Arial"/>
                </a:endParaRPr>
              </a:p>
            </c:rich>
          </c:tx>
          <c:layout>
            <c:manualLayout>
              <c:xMode val="edge"/>
              <c:yMode val="edge"/>
              <c:x val="8.4317032040472587E-3"/>
              <c:y val="1.2953367875647668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195392"/>
        <c:crosses val="autoZero"/>
        <c:crossBetween val="midCat"/>
        <c:majorUnit val="1"/>
        <c:minorUnit val="0.1"/>
      </c:valAx>
      <c:spPr>
        <a:solidFill>
          <a:schemeClr val="bg1">
            <a:lumMod val="95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0.98425196850393659" l="0.78740157480314954" r="0.78740157480314954" t="0.98425196850393659" header="0.51181102362204722" footer="0.51181102362204722"/>
    <c:pageSetup paperSize="9"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0.1003345300860702"/>
          <c:y val="0.11139896373056994"/>
          <c:w val="0.8595324744039986"/>
          <c:h val="0.70725388601036254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[1]Arkusz2!$A$13:$A$33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xVal>
          <c:yVal>
            <c:numRef>
              <c:f>[1]Arkusz2!$C$13:$C$33</c:f>
              <c:numCache>
                <c:formatCode>General</c:formatCode>
                <c:ptCount val="21"/>
                <c:pt idx="0">
                  <c:v>20.100000000000001</c:v>
                </c:pt>
                <c:pt idx="1">
                  <c:v>19.12</c:v>
                </c:pt>
                <c:pt idx="2">
                  <c:v>19.54</c:v>
                </c:pt>
                <c:pt idx="3">
                  <c:v>19.59</c:v>
                </c:pt>
                <c:pt idx="4">
                  <c:v>19.190000000000001</c:v>
                </c:pt>
                <c:pt idx="5">
                  <c:v>19.2</c:v>
                </c:pt>
                <c:pt idx="6">
                  <c:v>19.3</c:v>
                </c:pt>
                <c:pt idx="7">
                  <c:v>19.78</c:v>
                </c:pt>
                <c:pt idx="8">
                  <c:v>20.010000000000002</c:v>
                </c:pt>
                <c:pt idx="9">
                  <c:v>19.5</c:v>
                </c:pt>
                <c:pt idx="10">
                  <c:v>19.510000000000002</c:v>
                </c:pt>
                <c:pt idx="11">
                  <c:v>19.75</c:v>
                </c:pt>
                <c:pt idx="12">
                  <c:v>19.89</c:v>
                </c:pt>
                <c:pt idx="13">
                  <c:v>20.170000000000002</c:v>
                </c:pt>
                <c:pt idx="14">
                  <c:v>20.190000000000001</c:v>
                </c:pt>
                <c:pt idx="15">
                  <c:v>20.21</c:v>
                </c:pt>
                <c:pt idx="16">
                  <c:v>20.04</c:v>
                </c:pt>
                <c:pt idx="17">
                  <c:v>20.07</c:v>
                </c:pt>
                <c:pt idx="18">
                  <c:v>20.094999999999999</c:v>
                </c:pt>
                <c:pt idx="19">
                  <c:v>20.103999999999999</c:v>
                </c:pt>
                <c:pt idx="20">
                  <c:v>20.12</c:v>
                </c:pt>
              </c:numCache>
            </c:numRef>
          </c:yVal>
          <c:smooth val="1"/>
        </c:ser>
        <c:axId val="59206272"/>
        <c:axId val="59224448"/>
      </c:scatterChart>
      <c:valAx>
        <c:axId val="59206272"/>
        <c:scaling>
          <c:orientation val="minMax"/>
          <c:max val="30"/>
          <c:min val="10"/>
        </c:scaling>
        <c:axPos val="b"/>
        <c:title>
          <c:tx>
            <c:rich>
              <a:bodyPr/>
              <a:lstStyle/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 b="0"/>
                  <a:t>lp</a:t>
                </a:r>
              </a:p>
            </c:rich>
          </c:tx>
          <c:layout>
            <c:manualLayout>
              <c:xMode val="edge"/>
              <c:yMode val="edge"/>
              <c:x val="0.93812779255435874"/>
              <c:y val="0.90155440414507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224448"/>
        <c:crosses val="autoZero"/>
        <c:crossBetween val="midCat"/>
        <c:majorUnit val="2"/>
      </c:valAx>
      <c:valAx>
        <c:axId val="592244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zcionka tekstu podstawowego"/>
                    <a:cs typeface="Arial" pitchFamily="34" charset="0"/>
                  </a:defRPr>
                </a:pPr>
                <a:r>
                  <a:rPr lang="pl-PL" sz="1100" b="0" i="0" baseline="0">
                    <a:latin typeface="Arial" pitchFamily="34" charset="0"/>
                    <a:cs typeface="Arial" pitchFamily="34" charset="0"/>
                  </a:rPr>
                  <a:t>CDV</a:t>
                </a:r>
                <a:r>
                  <a:rPr lang="el-GR" sz="1100" b="0" i="0" baseline="-25000">
                    <a:latin typeface="Arial" pitchFamily="34" charset="0"/>
                    <a:cs typeface="Arial" pitchFamily="34" charset="0"/>
                  </a:rPr>
                  <a:t>ρ</a:t>
                </a:r>
                <a:endParaRPr lang="pl-PL" sz="1100" b="0" i="0" baseline="-25000">
                  <a:latin typeface="Arial" pitchFamily="34" charset="0"/>
                  <a:cs typeface="Arial" pitchFamily="34" charset="0"/>
                </a:endParaRPr>
              </a:p>
            </c:rich>
          </c:tx>
          <c:layout>
            <c:manualLayout>
              <c:xMode val="edge"/>
              <c:yMode val="edge"/>
              <c:x val="1.0033444816053512E-2"/>
              <c:y val="1.5544041450777205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206272"/>
        <c:crosses val="autoZero"/>
        <c:crossBetween val="midCat"/>
      </c:valAx>
      <c:spPr>
        <a:solidFill>
          <a:schemeClr val="bg1">
            <a:lumMod val="95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0.98425196850393659" l="0.74803149606299424" r="0.74803149606299424" t="0.98425196850393659" header="0.51181102362204722" footer="0.51181102362204722"/>
    <c:pageSetup paperSize="32767" orientation="portrait" horizontalDpi="1270" verticalDpi="127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6.2030132120583593E-2"/>
          <c:y val="0.10306406685236758"/>
          <c:w val="0.90413616818183629"/>
          <c:h val="0.64345403899721454"/>
        </c:manualLayout>
      </c:layout>
      <c:barChart>
        <c:barDir val="col"/>
        <c:grouping val="stacked"/>
        <c:ser>
          <c:idx val="0"/>
          <c:order val="0"/>
          <c:tx>
            <c:v>obecność wyszukiwanej koncepcji w końcowej O(A)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'aktywne szukanie'!$B$1:$B$10</c:f>
              <c:numCache>
                <c:formatCode>General</c:formatCode>
                <c:ptCount val="10"/>
                <c:pt idx="0">
                  <c:v>7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4</c:v>
                </c:pt>
                <c:pt idx="7">
                  <c:v>6</c:v>
                </c:pt>
                <c:pt idx="8">
                  <c:v>1</c:v>
                </c:pt>
                <c:pt idx="9">
                  <c:v>3</c:v>
                </c:pt>
              </c:numCache>
            </c:numRef>
          </c:val>
        </c:ser>
        <c:ser>
          <c:idx val="1"/>
          <c:order val="1"/>
          <c:tx>
            <c:v>brak wyszukiwanej koncepcji w końcowej O(A)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'aktywne szukanie'!$C$1:$C$10</c:f>
              <c:numCache>
                <c:formatCode>General</c:formatCode>
                <c:ptCount val="10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4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overlap val="100"/>
        <c:axId val="59174912"/>
        <c:axId val="59176832"/>
      </c:barChart>
      <c:catAx>
        <c:axId val="591749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 sz="1100" b="0"/>
                  <a:t>lp</a:t>
                </a:r>
              </a:p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 sz="1100" b="0"/>
                  <a:t>wyszukania</a:t>
                </a:r>
              </a:p>
            </c:rich>
          </c:tx>
          <c:layout>
            <c:manualLayout>
              <c:xMode val="edge"/>
              <c:yMode val="edge"/>
              <c:x val="0.84484723931511641"/>
              <c:y val="0.7966230920164107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176832"/>
        <c:crosses val="autoZero"/>
        <c:auto val="1"/>
        <c:lblAlgn val="ctr"/>
        <c:lblOffset val="100"/>
        <c:tickLblSkip val="1"/>
        <c:tickMarkSkip val="1"/>
      </c:catAx>
      <c:valAx>
        <c:axId val="591768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 sz="1050" b="0"/>
                  <a:t>liczba koncepcji </a:t>
                </a:r>
              </a:p>
            </c:rich>
          </c:tx>
          <c:layout>
            <c:manualLayout>
              <c:xMode val="edge"/>
              <c:yMode val="edge"/>
              <c:x val="2.1858936828647556E-2"/>
              <c:y val="2.6364141375531943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174912"/>
        <c:crosses val="autoZero"/>
        <c:crossBetween val="between"/>
      </c:valAx>
      <c:spPr>
        <a:solidFill>
          <a:schemeClr val="bg1">
            <a:lumMod val="95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645879630899796E-2"/>
          <c:y val="0.83520398542415208"/>
          <c:w val="0.31766937027608438"/>
          <c:h val="0.128133704735376"/>
        </c:manualLayout>
      </c:layout>
      <c:spPr>
        <a:noFill/>
        <a:ln w="3175">
          <a:noFill/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0.98425196850393659" l="0.78740157480314954" r="0.78740157480314954" t="0.98425196850393659" header="0.51181102362204722" footer="0.51181102362204722"/>
    <c:pageSetup paperSize="9" orientation="portrait" horizontalDpi="635" verticalDpi="635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5.5891238670694857E-2"/>
          <c:y val="7.632101226246428E-2"/>
          <c:w val="0.93504531722054696"/>
          <c:h val="0.67319046713558806"/>
        </c:manualLayout>
      </c:layout>
      <c:lineChart>
        <c:grouping val="standard"/>
        <c:ser>
          <c:idx val="0"/>
          <c:order val="0"/>
          <c:tx>
            <c:v>synonimy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homonimy!$C$2:$C$28</c:f>
              <c:strCache>
                <c:ptCount val="27"/>
                <c:pt idx="0">
                  <c:v>tops</c:v>
                </c:pt>
                <c:pt idx="1">
                  <c:v>act</c:v>
                </c:pt>
                <c:pt idx="2">
                  <c:v>animal</c:v>
                </c:pt>
                <c:pt idx="3">
                  <c:v>artifact</c:v>
                </c:pt>
                <c:pt idx="4">
                  <c:v>attribute</c:v>
                </c:pt>
                <c:pt idx="5">
                  <c:v>body</c:v>
                </c:pt>
                <c:pt idx="6">
                  <c:v>cognition</c:v>
                </c:pt>
                <c:pt idx="7">
                  <c:v>communication</c:v>
                </c:pt>
                <c:pt idx="8">
                  <c:v>event</c:v>
                </c:pt>
                <c:pt idx="9">
                  <c:v>feeling</c:v>
                </c:pt>
                <c:pt idx="10">
                  <c:v>food</c:v>
                </c:pt>
                <c:pt idx="11">
                  <c:v>group</c:v>
                </c:pt>
                <c:pt idx="12">
                  <c:v>location</c:v>
                </c:pt>
                <c:pt idx="13">
                  <c:v>motive</c:v>
                </c:pt>
                <c:pt idx="14">
                  <c:v>object</c:v>
                </c:pt>
                <c:pt idx="15">
                  <c:v>person</c:v>
                </c:pt>
                <c:pt idx="16">
                  <c:v>phenomenon</c:v>
                </c:pt>
                <c:pt idx="17">
                  <c:v>plant</c:v>
                </c:pt>
                <c:pt idx="18">
                  <c:v>possession</c:v>
                </c:pt>
                <c:pt idx="19">
                  <c:v>process</c:v>
                </c:pt>
                <c:pt idx="20">
                  <c:v>quantity</c:v>
                </c:pt>
                <c:pt idx="21">
                  <c:v>linkdef</c:v>
                </c:pt>
                <c:pt idx="22">
                  <c:v>shape</c:v>
                </c:pt>
                <c:pt idx="23">
                  <c:v>state</c:v>
                </c:pt>
                <c:pt idx="24">
                  <c:v>substance</c:v>
                </c:pt>
                <c:pt idx="25">
                  <c:v>time</c:v>
                </c:pt>
                <c:pt idx="26">
                  <c:v>średnia</c:v>
                </c:pt>
              </c:strCache>
            </c:strRef>
          </c:cat>
          <c:val>
            <c:numRef>
              <c:f>homonimy!$I$2:$I$27</c:f>
              <c:numCache>
                <c:formatCode>General</c:formatCode>
                <c:ptCount val="26"/>
                <c:pt idx="0">
                  <c:v>1.7</c:v>
                </c:pt>
                <c:pt idx="1">
                  <c:v>1.5858840475333094</c:v>
                </c:pt>
                <c:pt idx="2">
                  <c:v>1.332842415316642</c:v>
                </c:pt>
                <c:pt idx="3">
                  <c:v>1.5832581227436824</c:v>
                </c:pt>
                <c:pt idx="4">
                  <c:v>1.7406434668417596</c:v>
                </c:pt>
                <c:pt idx="5">
                  <c:v>1.6077457795431975</c:v>
                </c:pt>
                <c:pt idx="6">
                  <c:v>1.6722614840989398</c:v>
                </c:pt>
                <c:pt idx="7">
                  <c:v>1.5871080139372822</c:v>
                </c:pt>
                <c:pt idx="8">
                  <c:v>1.6777041942604856</c:v>
                </c:pt>
                <c:pt idx="9">
                  <c:v>1.8564593301435406</c:v>
                </c:pt>
                <c:pt idx="10">
                  <c:v>1.4634760705289673</c:v>
                </c:pt>
                <c:pt idx="11">
                  <c:v>1.5746691871455576</c:v>
                </c:pt>
                <c:pt idx="12">
                  <c:v>1.5933710590137429</c:v>
                </c:pt>
                <c:pt idx="13">
                  <c:v>1.5416666666666667</c:v>
                </c:pt>
                <c:pt idx="14">
                  <c:v>1.3862876254180603</c:v>
                </c:pt>
                <c:pt idx="15">
                  <c:v>1.6749579831932773</c:v>
                </c:pt>
                <c:pt idx="16">
                  <c:v>1.5726495726495726</c:v>
                </c:pt>
                <c:pt idx="17">
                  <c:v>1.7317902233732601</c:v>
                </c:pt>
                <c:pt idx="18">
                  <c:v>1.5925925925925926</c:v>
                </c:pt>
                <c:pt idx="19">
                  <c:v>1.5496453900709219</c:v>
                </c:pt>
                <c:pt idx="20">
                  <c:v>1.8272357723577235</c:v>
                </c:pt>
                <c:pt idx="21">
                  <c:v>1.576271186440678</c:v>
                </c:pt>
                <c:pt idx="22">
                  <c:v>1.778688524590164</c:v>
                </c:pt>
                <c:pt idx="23">
                  <c:v>1.6908831908831909</c:v>
                </c:pt>
                <c:pt idx="24">
                  <c:v>1.5744870651204281</c:v>
                </c:pt>
                <c:pt idx="25">
                  <c:v>1.7204301075268817</c:v>
                </c:pt>
              </c:numCache>
            </c:numRef>
          </c:val>
          <c:smooth val="1"/>
        </c:ser>
        <c:ser>
          <c:idx val="1"/>
          <c:order val="1"/>
          <c:tx>
            <c:v>homonimy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homonimy!$C$2:$C$28</c:f>
              <c:strCache>
                <c:ptCount val="27"/>
                <c:pt idx="0">
                  <c:v>tops</c:v>
                </c:pt>
                <c:pt idx="1">
                  <c:v>act</c:v>
                </c:pt>
                <c:pt idx="2">
                  <c:v>animal</c:v>
                </c:pt>
                <c:pt idx="3">
                  <c:v>artifact</c:v>
                </c:pt>
                <c:pt idx="4">
                  <c:v>attribute</c:v>
                </c:pt>
                <c:pt idx="5">
                  <c:v>body</c:v>
                </c:pt>
                <c:pt idx="6">
                  <c:v>cognition</c:v>
                </c:pt>
                <c:pt idx="7">
                  <c:v>communication</c:v>
                </c:pt>
                <c:pt idx="8">
                  <c:v>event</c:v>
                </c:pt>
                <c:pt idx="9">
                  <c:v>feeling</c:v>
                </c:pt>
                <c:pt idx="10">
                  <c:v>food</c:v>
                </c:pt>
                <c:pt idx="11">
                  <c:v>group</c:v>
                </c:pt>
                <c:pt idx="12">
                  <c:v>location</c:v>
                </c:pt>
                <c:pt idx="13">
                  <c:v>motive</c:v>
                </c:pt>
                <c:pt idx="14">
                  <c:v>object</c:v>
                </c:pt>
                <c:pt idx="15">
                  <c:v>person</c:v>
                </c:pt>
                <c:pt idx="16">
                  <c:v>phenomenon</c:v>
                </c:pt>
                <c:pt idx="17">
                  <c:v>plant</c:v>
                </c:pt>
                <c:pt idx="18">
                  <c:v>possession</c:v>
                </c:pt>
                <c:pt idx="19">
                  <c:v>process</c:v>
                </c:pt>
                <c:pt idx="20">
                  <c:v>quantity</c:v>
                </c:pt>
                <c:pt idx="21">
                  <c:v>linkdef</c:v>
                </c:pt>
                <c:pt idx="22">
                  <c:v>shape</c:v>
                </c:pt>
                <c:pt idx="23">
                  <c:v>state</c:v>
                </c:pt>
                <c:pt idx="24">
                  <c:v>substance</c:v>
                </c:pt>
                <c:pt idx="25">
                  <c:v>time</c:v>
                </c:pt>
                <c:pt idx="26">
                  <c:v>średnia</c:v>
                </c:pt>
              </c:strCache>
            </c:strRef>
          </c:cat>
          <c:val>
            <c:numRef>
              <c:f>homonimy!$H$2:$H$27</c:f>
              <c:numCache>
                <c:formatCode>General</c:formatCode>
                <c:ptCount val="26"/>
                <c:pt idx="0">
                  <c:v>4.0999999999999996</c:v>
                </c:pt>
                <c:pt idx="1">
                  <c:v>3.9607490097227225</c:v>
                </c:pt>
                <c:pt idx="2">
                  <c:v>2.7089469808541975</c:v>
                </c:pt>
                <c:pt idx="3">
                  <c:v>4.1710288808664258</c:v>
                </c:pt>
                <c:pt idx="4">
                  <c:v>3.7137229152987525</c:v>
                </c:pt>
                <c:pt idx="5">
                  <c:v>3.5839126117179743</c:v>
                </c:pt>
                <c:pt idx="6">
                  <c:v>4.2544169611307421</c:v>
                </c:pt>
                <c:pt idx="7">
                  <c:v>4.0100174216027877</c:v>
                </c:pt>
                <c:pt idx="8">
                  <c:v>4.0353200883002209</c:v>
                </c:pt>
                <c:pt idx="9">
                  <c:v>3.8995215311004783</c:v>
                </c:pt>
                <c:pt idx="10">
                  <c:v>4.6788413098236772</c:v>
                </c:pt>
                <c:pt idx="11">
                  <c:v>4.0198487712665409</c:v>
                </c:pt>
                <c:pt idx="12">
                  <c:v>4.1616814874696848</c:v>
                </c:pt>
                <c:pt idx="13">
                  <c:v>3.2916666666666665</c:v>
                </c:pt>
                <c:pt idx="14">
                  <c:v>3.9448160535117056</c:v>
                </c:pt>
                <c:pt idx="15">
                  <c:v>3.5263865546218489</c:v>
                </c:pt>
                <c:pt idx="16">
                  <c:v>4.2820512820512819</c:v>
                </c:pt>
                <c:pt idx="17">
                  <c:v>3.0288119132405309</c:v>
                </c:pt>
                <c:pt idx="18">
                  <c:v>4.5811965811965809</c:v>
                </c:pt>
                <c:pt idx="19">
                  <c:v>4.2553191489361701</c:v>
                </c:pt>
                <c:pt idx="20">
                  <c:v>4.3617886178861784</c:v>
                </c:pt>
                <c:pt idx="21">
                  <c:v>3.9717514124293785</c:v>
                </c:pt>
                <c:pt idx="22">
                  <c:v>4.5081967213114753</c:v>
                </c:pt>
                <c:pt idx="23">
                  <c:v>4.1923076923076925</c:v>
                </c:pt>
                <c:pt idx="24">
                  <c:v>4.2167707404103476</c:v>
                </c:pt>
                <c:pt idx="25">
                  <c:v>3.9161290322580644</c:v>
                </c:pt>
              </c:numCache>
            </c:numRef>
          </c:val>
          <c:smooth val="1"/>
        </c:ser>
        <c:marker val="1"/>
        <c:axId val="59460608"/>
        <c:axId val="59475456"/>
      </c:lineChart>
      <c:catAx>
        <c:axId val="594606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kategoria semantyczna</a:t>
                </a:r>
              </a:p>
            </c:rich>
          </c:tx>
          <c:layout>
            <c:manualLayout>
              <c:xMode val="edge"/>
              <c:yMode val="edge"/>
              <c:x val="0.75528700906344415"/>
              <c:y val="0.935421565455002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475456"/>
        <c:crosses val="autoZero"/>
        <c:auto val="1"/>
        <c:lblAlgn val="ctr"/>
        <c:lblOffset val="100"/>
        <c:tickLblSkip val="1"/>
        <c:tickMarkSkip val="1"/>
      </c:catAx>
      <c:valAx>
        <c:axId val="594754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ilosć słów/synset</a:t>
                </a:r>
              </a:p>
            </c:rich>
          </c:tx>
          <c:layout>
            <c:manualLayout>
              <c:xMode val="edge"/>
              <c:yMode val="edge"/>
              <c:x val="7.5528700906344632E-3"/>
              <c:y val="9.7847358121331048E-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4606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6737160120846104"/>
          <c:y val="0.9060673580186035"/>
          <c:w val="0.15709969788519756"/>
          <c:h val="8.806262230919810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0.98425196850393659" l="0.78740157480314954" r="0.78740157480314954" t="0.98425196850393659" header="0.51181102362204722" footer="0.51181102362204722"/>
    <c:pageSetup paperSize="32767" orientation="landscape" horizontalDpi="1270" verticalDpi="127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7.4955926751930593E-2"/>
          <c:y val="9.0909297852240514E-2"/>
          <c:w val="0.89547206165703053"/>
          <c:h val="0.63170306969120982"/>
        </c:manualLayout>
      </c:layout>
      <c:lineChart>
        <c:grouping val="standard"/>
        <c:ser>
          <c:idx val="0"/>
          <c:order val="0"/>
          <c:tx>
            <c:v>synonimy</c:v>
          </c:tx>
          <c:spPr>
            <a:ln w="12700">
              <a:noFill/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Pt>
            <c:idx val="26"/>
            <c:marker>
              <c:spPr>
                <a:solidFill>
                  <a:schemeClr val="tx2"/>
                </a:solidFill>
                <a:ln>
                  <a:solidFill>
                    <a:srgbClr val="000080"/>
                  </a:solidFill>
                  <a:prstDash val="solid"/>
                </a:ln>
              </c:spPr>
            </c:marker>
          </c:dPt>
          <c:cat>
            <c:strRef>
              <c:f>homonimy!$C$2:$C$28</c:f>
              <c:strCache>
                <c:ptCount val="27"/>
                <c:pt idx="0">
                  <c:v>tops</c:v>
                </c:pt>
                <c:pt idx="1">
                  <c:v>act</c:v>
                </c:pt>
                <c:pt idx="2">
                  <c:v>animal</c:v>
                </c:pt>
                <c:pt idx="3">
                  <c:v>artifact</c:v>
                </c:pt>
                <c:pt idx="4">
                  <c:v>attribute</c:v>
                </c:pt>
                <c:pt idx="5">
                  <c:v>body</c:v>
                </c:pt>
                <c:pt idx="6">
                  <c:v>cognition</c:v>
                </c:pt>
                <c:pt idx="7">
                  <c:v>communication</c:v>
                </c:pt>
                <c:pt idx="8">
                  <c:v>event</c:v>
                </c:pt>
                <c:pt idx="9">
                  <c:v>feeling</c:v>
                </c:pt>
                <c:pt idx="10">
                  <c:v>food</c:v>
                </c:pt>
                <c:pt idx="11">
                  <c:v>group</c:v>
                </c:pt>
                <c:pt idx="12">
                  <c:v>location</c:v>
                </c:pt>
                <c:pt idx="13">
                  <c:v>motive</c:v>
                </c:pt>
                <c:pt idx="14">
                  <c:v>object</c:v>
                </c:pt>
                <c:pt idx="15">
                  <c:v>person</c:v>
                </c:pt>
                <c:pt idx="16">
                  <c:v>phenomenon</c:v>
                </c:pt>
                <c:pt idx="17">
                  <c:v>plant</c:v>
                </c:pt>
                <c:pt idx="18">
                  <c:v>possession</c:v>
                </c:pt>
                <c:pt idx="19">
                  <c:v>process</c:v>
                </c:pt>
                <c:pt idx="20">
                  <c:v>quantity</c:v>
                </c:pt>
                <c:pt idx="21">
                  <c:v>linkdef</c:v>
                </c:pt>
                <c:pt idx="22">
                  <c:v>shape</c:v>
                </c:pt>
                <c:pt idx="23">
                  <c:v>state</c:v>
                </c:pt>
                <c:pt idx="24">
                  <c:v>substance</c:v>
                </c:pt>
                <c:pt idx="25">
                  <c:v>time</c:v>
                </c:pt>
                <c:pt idx="26">
                  <c:v>średnia</c:v>
                </c:pt>
              </c:strCache>
            </c:strRef>
          </c:cat>
          <c:val>
            <c:numRef>
              <c:f>homonimy!$H$2:$H$28</c:f>
              <c:numCache>
                <c:formatCode>General</c:formatCode>
                <c:ptCount val="27"/>
                <c:pt idx="0">
                  <c:v>4.0999999999999996</c:v>
                </c:pt>
                <c:pt idx="1">
                  <c:v>3.9607490097227225</c:v>
                </c:pt>
                <c:pt idx="2">
                  <c:v>2.7089469808541975</c:v>
                </c:pt>
                <c:pt idx="3">
                  <c:v>4.1710288808664258</c:v>
                </c:pt>
                <c:pt idx="4">
                  <c:v>3.7137229152987525</c:v>
                </c:pt>
                <c:pt idx="5">
                  <c:v>3.5839126117179743</c:v>
                </c:pt>
                <c:pt idx="6">
                  <c:v>4.2544169611307421</c:v>
                </c:pt>
                <c:pt idx="7">
                  <c:v>4.0100174216027877</c:v>
                </c:pt>
                <c:pt idx="8">
                  <c:v>4.0353200883002209</c:v>
                </c:pt>
                <c:pt idx="9">
                  <c:v>3.8995215311004783</c:v>
                </c:pt>
                <c:pt idx="10">
                  <c:v>4.6788413098236772</c:v>
                </c:pt>
                <c:pt idx="11">
                  <c:v>4.0198487712665409</c:v>
                </c:pt>
                <c:pt idx="12">
                  <c:v>4.1616814874696848</c:v>
                </c:pt>
                <c:pt idx="13">
                  <c:v>3.2916666666666665</c:v>
                </c:pt>
                <c:pt idx="14">
                  <c:v>3.9448160535117056</c:v>
                </c:pt>
                <c:pt idx="15">
                  <c:v>3.5263865546218489</c:v>
                </c:pt>
                <c:pt idx="16">
                  <c:v>4.2820512820512819</c:v>
                </c:pt>
                <c:pt idx="17">
                  <c:v>3.0288119132405309</c:v>
                </c:pt>
                <c:pt idx="18">
                  <c:v>4.5811965811965809</c:v>
                </c:pt>
                <c:pt idx="19">
                  <c:v>4.2553191489361701</c:v>
                </c:pt>
                <c:pt idx="20">
                  <c:v>4.3617886178861784</c:v>
                </c:pt>
                <c:pt idx="21">
                  <c:v>3.9717514124293785</c:v>
                </c:pt>
                <c:pt idx="22">
                  <c:v>4.5081967213114753</c:v>
                </c:pt>
                <c:pt idx="23">
                  <c:v>4.1923076923076925</c:v>
                </c:pt>
                <c:pt idx="24">
                  <c:v>4.2167707404103476</c:v>
                </c:pt>
                <c:pt idx="25">
                  <c:v>3.9161290322580644</c:v>
                </c:pt>
                <c:pt idx="26">
                  <c:v>3.9759692456146976</c:v>
                </c:pt>
              </c:numCache>
            </c:numRef>
          </c:val>
        </c:ser>
        <c:ser>
          <c:idx val="1"/>
          <c:order val="1"/>
          <c:tx>
            <c:v>homoimy</c:v>
          </c:tx>
          <c:spPr>
            <a:ln w="12700">
              <a:noFill/>
              <a:prstDash val="solid"/>
            </a:ln>
          </c:spPr>
          <c:marker>
            <c:symbol val="square"/>
            <c:size val="6"/>
            <c:spPr>
              <a:solidFill>
                <a:srgbClr val="FFC0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26"/>
            <c:marker>
              <c:spPr>
                <a:solidFill>
                  <a:schemeClr val="accent2"/>
                </a:solidFill>
                <a:ln>
                  <a:solidFill>
                    <a:srgbClr val="FF00FF"/>
                  </a:solidFill>
                  <a:prstDash val="solid"/>
                </a:ln>
              </c:spPr>
            </c:marker>
          </c:dPt>
          <c:cat>
            <c:strRef>
              <c:f>homonimy!$C$2:$C$28</c:f>
              <c:strCache>
                <c:ptCount val="27"/>
                <c:pt idx="0">
                  <c:v>tops</c:v>
                </c:pt>
                <c:pt idx="1">
                  <c:v>act</c:v>
                </c:pt>
                <c:pt idx="2">
                  <c:v>animal</c:v>
                </c:pt>
                <c:pt idx="3">
                  <c:v>artifact</c:v>
                </c:pt>
                <c:pt idx="4">
                  <c:v>attribute</c:v>
                </c:pt>
                <c:pt idx="5">
                  <c:v>body</c:v>
                </c:pt>
                <c:pt idx="6">
                  <c:v>cognition</c:v>
                </c:pt>
                <c:pt idx="7">
                  <c:v>communication</c:v>
                </c:pt>
                <c:pt idx="8">
                  <c:v>event</c:v>
                </c:pt>
                <c:pt idx="9">
                  <c:v>feeling</c:v>
                </c:pt>
                <c:pt idx="10">
                  <c:v>food</c:v>
                </c:pt>
                <c:pt idx="11">
                  <c:v>group</c:v>
                </c:pt>
                <c:pt idx="12">
                  <c:v>location</c:v>
                </c:pt>
                <c:pt idx="13">
                  <c:v>motive</c:v>
                </c:pt>
                <c:pt idx="14">
                  <c:v>object</c:v>
                </c:pt>
                <c:pt idx="15">
                  <c:v>person</c:v>
                </c:pt>
                <c:pt idx="16">
                  <c:v>phenomenon</c:v>
                </c:pt>
                <c:pt idx="17">
                  <c:v>plant</c:v>
                </c:pt>
                <c:pt idx="18">
                  <c:v>possession</c:v>
                </c:pt>
                <c:pt idx="19">
                  <c:v>process</c:v>
                </c:pt>
                <c:pt idx="20">
                  <c:v>quantity</c:v>
                </c:pt>
                <c:pt idx="21">
                  <c:v>linkdef</c:v>
                </c:pt>
                <c:pt idx="22">
                  <c:v>shape</c:v>
                </c:pt>
                <c:pt idx="23">
                  <c:v>state</c:v>
                </c:pt>
                <c:pt idx="24">
                  <c:v>substance</c:v>
                </c:pt>
                <c:pt idx="25">
                  <c:v>time</c:v>
                </c:pt>
                <c:pt idx="26">
                  <c:v>średnia</c:v>
                </c:pt>
              </c:strCache>
            </c:strRef>
          </c:cat>
          <c:val>
            <c:numRef>
              <c:f>homonimy!$I$2:$I$28</c:f>
              <c:numCache>
                <c:formatCode>General</c:formatCode>
                <c:ptCount val="27"/>
                <c:pt idx="0">
                  <c:v>1.7</c:v>
                </c:pt>
                <c:pt idx="1">
                  <c:v>1.5858840475333094</c:v>
                </c:pt>
                <c:pt idx="2">
                  <c:v>1.332842415316642</c:v>
                </c:pt>
                <c:pt idx="3">
                  <c:v>1.5832581227436824</c:v>
                </c:pt>
                <c:pt idx="4">
                  <c:v>1.7406434668417596</c:v>
                </c:pt>
                <c:pt idx="5">
                  <c:v>1.6077457795431975</c:v>
                </c:pt>
                <c:pt idx="6">
                  <c:v>1.6722614840989398</c:v>
                </c:pt>
                <c:pt idx="7">
                  <c:v>1.5871080139372822</c:v>
                </c:pt>
                <c:pt idx="8">
                  <c:v>1.6777041942604856</c:v>
                </c:pt>
                <c:pt idx="9">
                  <c:v>1.8564593301435406</c:v>
                </c:pt>
                <c:pt idx="10">
                  <c:v>1.4634760705289673</c:v>
                </c:pt>
                <c:pt idx="11">
                  <c:v>1.5746691871455576</c:v>
                </c:pt>
                <c:pt idx="12">
                  <c:v>1.5933710590137429</c:v>
                </c:pt>
                <c:pt idx="13">
                  <c:v>1.5416666666666667</c:v>
                </c:pt>
                <c:pt idx="14">
                  <c:v>1.3862876254180603</c:v>
                </c:pt>
                <c:pt idx="15">
                  <c:v>1.6749579831932773</c:v>
                </c:pt>
                <c:pt idx="16">
                  <c:v>1.5726495726495726</c:v>
                </c:pt>
                <c:pt idx="17">
                  <c:v>1.7317902233732601</c:v>
                </c:pt>
                <c:pt idx="18">
                  <c:v>1.5925925925925926</c:v>
                </c:pt>
                <c:pt idx="19">
                  <c:v>1.5496453900709219</c:v>
                </c:pt>
                <c:pt idx="20">
                  <c:v>1.8272357723577235</c:v>
                </c:pt>
                <c:pt idx="21">
                  <c:v>1.576271186440678</c:v>
                </c:pt>
                <c:pt idx="22">
                  <c:v>1.778688524590164</c:v>
                </c:pt>
                <c:pt idx="23">
                  <c:v>1.6908831908831909</c:v>
                </c:pt>
                <c:pt idx="24">
                  <c:v>1.5744870651204281</c:v>
                </c:pt>
                <c:pt idx="25">
                  <c:v>1.7204301075268817</c:v>
                </c:pt>
                <c:pt idx="26">
                  <c:v>1.6228080412304047</c:v>
                </c:pt>
              </c:numCache>
            </c:numRef>
          </c:val>
        </c:ser>
        <c:marker val="1"/>
        <c:axId val="59524608"/>
        <c:axId val="59539456"/>
      </c:lineChart>
      <c:catAx>
        <c:axId val="595246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 sz="1100" b="0"/>
                  <a:t>kategoria semantyczna</a:t>
                </a:r>
              </a:p>
            </c:rich>
          </c:tx>
          <c:layout>
            <c:manualLayout>
              <c:xMode val="edge"/>
              <c:yMode val="edge"/>
              <c:x val="0.79624277456647463"/>
              <c:y val="0.939396141915824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539456"/>
        <c:crosses val="autoZero"/>
        <c:auto val="1"/>
        <c:lblAlgn val="ctr"/>
        <c:lblOffset val="100"/>
        <c:tickLblSkip val="1"/>
        <c:tickMarkSkip val="1"/>
      </c:catAx>
      <c:valAx>
        <c:axId val="595394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l"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 sz="1100" b="0"/>
                  <a:t>liczba słów/synset</a:t>
                </a:r>
              </a:p>
            </c:rich>
          </c:tx>
          <c:layout>
            <c:manualLayout>
              <c:xMode val="edge"/>
              <c:yMode val="edge"/>
              <c:x val="7.2254335260115614E-3"/>
              <c:y val="1.6317016317016323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524608"/>
        <c:crosses val="autoZero"/>
        <c:crossBetween val="midCat"/>
      </c:valAx>
      <c:spPr>
        <a:solidFill>
          <a:schemeClr val="bg1">
            <a:lumMod val="95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4450867052023119E-2"/>
          <c:y val="0.87179682959210791"/>
          <c:w val="0.1473988439306359"/>
          <c:h val="0.10955735428176371"/>
        </c:manualLayout>
      </c:layout>
      <c:spPr>
        <a:noFill/>
        <a:ln w="3175">
          <a:noFill/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0.98425196850393659" l="0.78740157480314954" r="0.78740157480314954" t="0.98425196850393659" header="0.51181102362204722" footer="0.51181102362204722"/>
    <c:pageSetup paperSize="32767" orientation="portrait" horizontalDpi="1270" verticalDpi="127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7.4955926751930593E-2"/>
          <c:y val="9.0909297852240514E-2"/>
          <c:w val="0.8954720616570303"/>
          <c:h val="0.63170306969120982"/>
        </c:manualLayout>
      </c:layout>
      <c:lineChart>
        <c:grouping val="standard"/>
        <c:ser>
          <c:idx val="0"/>
          <c:order val="0"/>
          <c:tx>
            <c:v>synonimy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[2]homonimy!$C$2:$C$28</c:f>
              <c:strCache>
                <c:ptCount val="27"/>
                <c:pt idx="0">
                  <c:v>tops</c:v>
                </c:pt>
                <c:pt idx="1">
                  <c:v>act</c:v>
                </c:pt>
                <c:pt idx="2">
                  <c:v>animal</c:v>
                </c:pt>
                <c:pt idx="3">
                  <c:v>artifact</c:v>
                </c:pt>
                <c:pt idx="4">
                  <c:v>attribute</c:v>
                </c:pt>
                <c:pt idx="5">
                  <c:v>body</c:v>
                </c:pt>
                <c:pt idx="6">
                  <c:v>cognition</c:v>
                </c:pt>
                <c:pt idx="7">
                  <c:v>communication</c:v>
                </c:pt>
                <c:pt idx="8">
                  <c:v>event</c:v>
                </c:pt>
                <c:pt idx="9">
                  <c:v>feeling</c:v>
                </c:pt>
                <c:pt idx="10">
                  <c:v>food</c:v>
                </c:pt>
                <c:pt idx="11">
                  <c:v>group</c:v>
                </c:pt>
                <c:pt idx="12">
                  <c:v>location</c:v>
                </c:pt>
                <c:pt idx="13">
                  <c:v>motive</c:v>
                </c:pt>
                <c:pt idx="14">
                  <c:v>object</c:v>
                </c:pt>
                <c:pt idx="15">
                  <c:v>person</c:v>
                </c:pt>
                <c:pt idx="16">
                  <c:v>phenomenon</c:v>
                </c:pt>
                <c:pt idx="17">
                  <c:v>plant</c:v>
                </c:pt>
                <c:pt idx="18">
                  <c:v>possession</c:v>
                </c:pt>
                <c:pt idx="19">
                  <c:v>process</c:v>
                </c:pt>
                <c:pt idx="20">
                  <c:v>quantity</c:v>
                </c:pt>
                <c:pt idx="21">
                  <c:v>linkdef</c:v>
                </c:pt>
                <c:pt idx="22">
                  <c:v>shape</c:v>
                </c:pt>
                <c:pt idx="23">
                  <c:v>state</c:v>
                </c:pt>
                <c:pt idx="24">
                  <c:v>substance</c:v>
                </c:pt>
                <c:pt idx="25">
                  <c:v>time</c:v>
                </c:pt>
                <c:pt idx="26">
                  <c:v>średnia</c:v>
                </c:pt>
              </c:strCache>
            </c:strRef>
          </c:cat>
          <c:val>
            <c:numRef>
              <c:f>[2]homonimy!$H$2:$H$28</c:f>
              <c:numCache>
                <c:formatCode>General</c:formatCode>
                <c:ptCount val="27"/>
                <c:pt idx="0">
                  <c:v>4.0999999999999996</c:v>
                </c:pt>
                <c:pt idx="1">
                  <c:v>3.9607490097227225</c:v>
                </c:pt>
                <c:pt idx="2">
                  <c:v>2.7089469808541975</c:v>
                </c:pt>
                <c:pt idx="3">
                  <c:v>4.1710288808664258</c:v>
                </c:pt>
                <c:pt idx="4">
                  <c:v>3.7137229152987525</c:v>
                </c:pt>
                <c:pt idx="5">
                  <c:v>3.5839126117179743</c:v>
                </c:pt>
                <c:pt idx="6">
                  <c:v>4.2544169611307421</c:v>
                </c:pt>
                <c:pt idx="7">
                  <c:v>4.0100174216027877</c:v>
                </c:pt>
                <c:pt idx="8">
                  <c:v>4.0353200883002209</c:v>
                </c:pt>
                <c:pt idx="9">
                  <c:v>3.8995215311004783</c:v>
                </c:pt>
                <c:pt idx="10">
                  <c:v>4.6788413098236772</c:v>
                </c:pt>
                <c:pt idx="11">
                  <c:v>4.0198487712665409</c:v>
                </c:pt>
                <c:pt idx="12">
                  <c:v>4.1616814874696848</c:v>
                </c:pt>
                <c:pt idx="13">
                  <c:v>3.2916666666666665</c:v>
                </c:pt>
                <c:pt idx="14">
                  <c:v>3.9448160535117056</c:v>
                </c:pt>
                <c:pt idx="15">
                  <c:v>3.5263865546218489</c:v>
                </c:pt>
                <c:pt idx="16">
                  <c:v>4.2820512820512819</c:v>
                </c:pt>
                <c:pt idx="17">
                  <c:v>3.0288119132405309</c:v>
                </c:pt>
                <c:pt idx="18">
                  <c:v>4.5811965811965809</c:v>
                </c:pt>
                <c:pt idx="19">
                  <c:v>4.2553191489361701</c:v>
                </c:pt>
                <c:pt idx="20">
                  <c:v>4.3617886178861784</c:v>
                </c:pt>
                <c:pt idx="21">
                  <c:v>3.9717514124293785</c:v>
                </c:pt>
                <c:pt idx="22">
                  <c:v>4.5081967213114753</c:v>
                </c:pt>
                <c:pt idx="23">
                  <c:v>4.1923076923076925</c:v>
                </c:pt>
                <c:pt idx="24">
                  <c:v>4.2167707404103476</c:v>
                </c:pt>
                <c:pt idx="25">
                  <c:v>3.9161290322580644</c:v>
                </c:pt>
                <c:pt idx="26">
                  <c:v>3.9759692456146976</c:v>
                </c:pt>
              </c:numCache>
            </c:numRef>
          </c:val>
        </c:ser>
        <c:ser>
          <c:idx val="1"/>
          <c:order val="1"/>
          <c:tx>
            <c:v>homoimy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[2]homonimy!$C$2:$C$28</c:f>
              <c:strCache>
                <c:ptCount val="27"/>
                <c:pt idx="0">
                  <c:v>tops</c:v>
                </c:pt>
                <c:pt idx="1">
                  <c:v>act</c:v>
                </c:pt>
                <c:pt idx="2">
                  <c:v>animal</c:v>
                </c:pt>
                <c:pt idx="3">
                  <c:v>artifact</c:v>
                </c:pt>
                <c:pt idx="4">
                  <c:v>attribute</c:v>
                </c:pt>
                <c:pt idx="5">
                  <c:v>body</c:v>
                </c:pt>
                <c:pt idx="6">
                  <c:v>cognition</c:v>
                </c:pt>
                <c:pt idx="7">
                  <c:v>communication</c:v>
                </c:pt>
                <c:pt idx="8">
                  <c:v>event</c:v>
                </c:pt>
                <c:pt idx="9">
                  <c:v>feeling</c:v>
                </c:pt>
                <c:pt idx="10">
                  <c:v>food</c:v>
                </c:pt>
                <c:pt idx="11">
                  <c:v>group</c:v>
                </c:pt>
                <c:pt idx="12">
                  <c:v>location</c:v>
                </c:pt>
                <c:pt idx="13">
                  <c:v>motive</c:v>
                </c:pt>
                <c:pt idx="14">
                  <c:v>object</c:v>
                </c:pt>
                <c:pt idx="15">
                  <c:v>person</c:v>
                </c:pt>
                <c:pt idx="16">
                  <c:v>phenomenon</c:v>
                </c:pt>
                <c:pt idx="17">
                  <c:v>plant</c:v>
                </c:pt>
                <c:pt idx="18">
                  <c:v>possession</c:v>
                </c:pt>
                <c:pt idx="19">
                  <c:v>process</c:v>
                </c:pt>
                <c:pt idx="20">
                  <c:v>quantity</c:v>
                </c:pt>
                <c:pt idx="21">
                  <c:v>linkdef</c:v>
                </c:pt>
                <c:pt idx="22">
                  <c:v>shape</c:v>
                </c:pt>
                <c:pt idx="23">
                  <c:v>state</c:v>
                </c:pt>
                <c:pt idx="24">
                  <c:v>substance</c:v>
                </c:pt>
                <c:pt idx="25">
                  <c:v>time</c:v>
                </c:pt>
                <c:pt idx="26">
                  <c:v>średnia</c:v>
                </c:pt>
              </c:strCache>
            </c:strRef>
          </c:cat>
          <c:val>
            <c:numRef>
              <c:f>[2]homonimy!$I$2:$I$28</c:f>
              <c:numCache>
                <c:formatCode>General</c:formatCode>
                <c:ptCount val="27"/>
                <c:pt idx="0">
                  <c:v>1.7</c:v>
                </c:pt>
                <c:pt idx="1">
                  <c:v>1.5858840475333094</c:v>
                </c:pt>
                <c:pt idx="2">
                  <c:v>1.332842415316642</c:v>
                </c:pt>
                <c:pt idx="3">
                  <c:v>1.5832581227436824</c:v>
                </c:pt>
                <c:pt idx="4">
                  <c:v>1.7406434668417596</c:v>
                </c:pt>
                <c:pt idx="5">
                  <c:v>1.6077457795431975</c:v>
                </c:pt>
                <c:pt idx="6">
                  <c:v>1.6722614840989398</c:v>
                </c:pt>
                <c:pt idx="7">
                  <c:v>1.5871080139372822</c:v>
                </c:pt>
                <c:pt idx="8">
                  <c:v>1.6777041942604856</c:v>
                </c:pt>
                <c:pt idx="9">
                  <c:v>1.8564593301435406</c:v>
                </c:pt>
                <c:pt idx="10">
                  <c:v>1.4634760705289673</c:v>
                </c:pt>
                <c:pt idx="11">
                  <c:v>1.5746691871455576</c:v>
                </c:pt>
                <c:pt idx="12">
                  <c:v>1.5933710590137429</c:v>
                </c:pt>
                <c:pt idx="13">
                  <c:v>1.5416666666666667</c:v>
                </c:pt>
                <c:pt idx="14">
                  <c:v>1.3862876254180603</c:v>
                </c:pt>
                <c:pt idx="15">
                  <c:v>1.6749579831932773</c:v>
                </c:pt>
                <c:pt idx="16">
                  <c:v>1.5726495726495726</c:v>
                </c:pt>
                <c:pt idx="17">
                  <c:v>1.7317902233732601</c:v>
                </c:pt>
                <c:pt idx="18">
                  <c:v>1.5925925925925926</c:v>
                </c:pt>
                <c:pt idx="19">
                  <c:v>1.5496453900709219</c:v>
                </c:pt>
                <c:pt idx="20">
                  <c:v>1.8272357723577235</c:v>
                </c:pt>
                <c:pt idx="21">
                  <c:v>1.576271186440678</c:v>
                </c:pt>
                <c:pt idx="22">
                  <c:v>1.778688524590164</c:v>
                </c:pt>
                <c:pt idx="23">
                  <c:v>1.6908831908831909</c:v>
                </c:pt>
                <c:pt idx="24">
                  <c:v>1.5744870651204281</c:v>
                </c:pt>
                <c:pt idx="25">
                  <c:v>1.7204301075268817</c:v>
                </c:pt>
                <c:pt idx="26">
                  <c:v>1.6228080412304047</c:v>
                </c:pt>
              </c:numCache>
            </c:numRef>
          </c:val>
        </c:ser>
        <c:marker val="1"/>
        <c:axId val="59559936"/>
        <c:axId val="59562240"/>
      </c:lineChart>
      <c:catAx>
        <c:axId val="595599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 sz="1100" b="0"/>
                  <a:t>kategoria semantyczna</a:t>
                </a:r>
              </a:p>
            </c:rich>
          </c:tx>
          <c:layout>
            <c:manualLayout>
              <c:xMode val="edge"/>
              <c:yMode val="edge"/>
              <c:x val="0.79624277456647463"/>
              <c:y val="0.939396141915824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562240"/>
        <c:crosses val="autoZero"/>
        <c:auto val="1"/>
        <c:lblAlgn val="ctr"/>
        <c:lblOffset val="100"/>
        <c:tickLblSkip val="1"/>
        <c:tickMarkSkip val="1"/>
      </c:catAx>
      <c:valAx>
        <c:axId val="595622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l"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 sz="1100" b="0"/>
                  <a:t>liczba słów /synset</a:t>
                </a:r>
              </a:p>
            </c:rich>
          </c:tx>
          <c:layout>
            <c:manualLayout>
              <c:xMode val="edge"/>
              <c:yMode val="edge"/>
              <c:x val="7.2254335260115614E-3"/>
              <c:y val="1.6317016317016323E-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559936"/>
        <c:crosses val="autoZero"/>
        <c:crossBetween val="midCat"/>
      </c:valAx>
      <c:spPr>
        <a:solidFill>
          <a:schemeClr val="bg1">
            <a:lumMod val="95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4450867052023119E-2"/>
          <c:y val="0.87179682959210814"/>
          <c:w val="0.1473988439306359"/>
          <c:h val="0.10955735428176371"/>
        </c:manualLayout>
      </c:layout>
      <c:spPr>
        <a:noFill/>
        <a:ln w="3175">
          <a:noFill/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0.98425196850393659" l="0.78740157480314954" r="0.78740157480314954" t="0.98425196850393659" header="0.51181102362204722" footer="0.51181102362204722"/>
    <c:pageSetup paperSize="32767" orientation="portrait" horizontalDpi="1270" verticalDpi="127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lineMarker"/>
        <c:ser>
          <c:idx val="0"/>
          <c:order val="0"/>
          <c:xVal>
            <c:numRef>
              <c:f>std!$B$2:$B$21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std!$F$2</c:f>
              <c:numCache>
                <c:formatCode>General</c:formatCode>
                <c:ptCount val="1"/>
                <c:pt idx="0">
                  <c:v>174</c:v>
                </c:pt>
              </c:numCache>
            </c:numRef>
          </c:yVal>
        </c:ser>
        <c:ser>
          <c:idx val="1"/>
          <c:order val="1"/>
          <c:xVal>
            <c:numRef>
              <c:f>std!$B$2:$B$21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std!$F$2:$F$21</c:f>
              <c:numCache>
                <c:formatCode>General</c:formatCode>
                <c:ptCount val="20"/>
                <c:pt idx="0">
                  <c:v>174</c:v>
                </c:pt>
                <c:pt idx="1">
                  <c:v>95</c:v>
                </c:pt>
                <c:pt idx="2">
                  <c:v>83</c:v>
                </c:pt>
                <c:pt idx="3">
                  <c:v>75</c:v>
                </c:pt>
                <c:pt idx="4">
                  <c:v>73</c:v>
                </c:pt>
                <c:pt idx="5">
                  <c:v>68</c:v>
                </c:pt>
                <c:pt idx="6">
                  <c:v>60.666666666666664</c:v>
                </c:pt>
                <c:pt idx="7">
                  <c:v>55.333333333333336</c:v>
                </c:pt>
                <c:pt idx="8">
                  <c:v>41.333333333333336</c:v>
                </c:pt>
                <c:pt idx="9">
                  <c:v>31.666666666666668</c:v>
                </c:pt>
                <c:pt idx="10">
                  <c:v>20.333333333333332</c:v>
                </c:pt>
                <c:pt idx="11">
                  <c:v>6.666666666666667</c:v>
                </c:pt>
                <c:pt idx="12">
                  <c:v>5.333333333333333</c:v>
                </c:pt>
                <c:pt idx="13">
                  <c:v>6.666666666666667</c:v>
                </c:pt>
                <c:pt idx="14">
                  <c:v>5.666666666666667</c:v>
                </c:pt>
                <c:pt idx="15">
                  <c:v>6.666666666666667</c:v>
                </c:pt>
                <c:pt idx="16">
                  <c:v>6.666666666666667</c:v>
                </c:pt>
                <c:pt idx="17">
                  <c:v>4</c:v>
                </c:pt>
                <c:pt idx="18">
                  <c:v>4.333333333333333</c:v>
                </c:pt>
                <c:pt idx="19">
                  <c:v>7</c:v>
                </c:pt>
              </c:numCache>
            </c:numRef>
          </c:yVal>
        </c:ser>
        <c:ser>
          <c:idx val="3"/>
          <c:order val="2"/>
          <c:xVal>
            <c:numRef>
              <c:f>std!$B$2:$B$21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std!$F$22</c:f>
              <c:numCache>
                <c:formatCode>General</c:formatCode>
                <c:ptCount val="1"/>
              </c:numCache>
            </c:numRef>
          </c:yVal>
        </c:ser>
        <c:ser>
          <c:idx val="5"/>
          <c:order val="3"/>
          <c:xVal>
            <c:numRef>
              <c:f>std!$B$2:$B$21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std!$F$22</c:f>
              <c:numCache>
                <c:formatCode>General</c:formatCode>
                <c:ptCount val="1"/>
              </c:numCache>
            </c:numRef>
          </c:yVal>
        </c:ser>
        <c:ser>
          <c:idx val="7"/>
          <c:order val="4"/>
          <c:yVal>
            <c:numRef>
              <c:f>std!$J$2:$J$21</c:f>
              <c:numCache>
                <c:formatCode>General</c:formatCode>
                <c:ptCount val="20"/>
                <c:pt idx="0">
                  <c:v>174</c:v>
                </c:pt>
                <c:pt idx="1">
                  <c:v>95</c:v>
                </c:pt>
                <c:pt idx="2">
                  <c:v>56.5</c:v>
                </c:pt>
                <c:pt idx="3">
                  <c:v>38</c:v>
                </c:pt>
                <c:pt idx="4">
                  <c:v>41</c:v>
                </c:pt>
                <c:pt idx="5">
                  <c:v>29</c:v>
                </c:pt>
                <c:pt idx="6">
                  <c:v>24.5</c:v>
                </c:pt>
                <c:pt idx="7">
                  <c:v>27</c:v>
                </c:pt>
                <c:pt idx="8">
                  <c:v>25.5</c:v>
                </c:pt>
                <c:pt idx="9">
                  <c:v>25.5</c:v>
                </c:pt>
                <c:pt idx="10">
                  <c:v>17</c:v>
                </c:pt>
                <c:pt idx="11">
                  <c:v>7</c:v>
                </c:pt>
                <c:pt idx="12">
                  <c:v>7.5</c:v>
                </c:pt>
                <c:pt idx="13">
                  <c:v>6</c:v>
                </c:pt>
                <c:pt idx="14">
                  <c:v>4.5</c:v>
                </c:pt>
                <c:pt idx="15">
                  <c:v>8</c:v>
                </c:pt>
                <c:pt idx="16">
                  <c:v>5</c:v>
                </c:pt>
                <c:pt idx="17">
                  <c:v>5</c:v>
                </c:pt>
                <c:pt idx="18">
                  <c:v>4</c:v>
                </c:pt>
                <c:pt idx="19">
                  <c:v>3.5</c:v>
                </c:pt>
              </c:numCache>
            </c:numRef>
          </c:yVal>
        </c:ser>
        <c:axId val="59622144"/>
        <c:axId val="59623680"/>
      </c:scatterChart>
      <c:valAx>
        <c:axId val="59622144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59623680"/>
        <c:crosses val="autoZero"/>
        <c:crossBetween val="midCat"/>
      </c:valAx>
      <c:valAx>
        <c:axId val="59623680"/>
        <c:scaling>
          <c:orientation val="minMax"/>
        </c:scaling>
        <c:axPos val="l"/>
        <c:majorGridlines/>
        <c:numFmt formatCode="General" sourceLinked="1"/>
        <c:tickLblPos val="nextTo"/>
        <c:crossAx val="59622144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3.2373200861110264E-2"/>
          <c:y val="6.5855920344109323E-2"/>
          <c:w val="0.94411366200393554"/>
          <c:h val="0.84208013310375562"/>
        </c:manualLayout>
      </c:layout>
      <c:barChart>
        <c:barDir val="col"/>
        <c:grouping val="clustered"/>
        <c:ser>
          <c:idx val="0"/>
          <c:order val="0"/>
          <c:cat>
            <c:strRef>
              <c:f>users!$A$1:$A$91</c:f>
              <c:strCache>
                <c:ptCount val="91"/>
                <c:pt idx="0">
                  <c:v>sparrow</c:v>
                </c:pt>
                <c:pt idx="1">
                  <c:v>whale</c:v>
                </c:pt>
                <c:pt idx="2">
                  <c:v>platypus</c:v>
                </c:pt>
                <c:pt idx="3">
                  <c:v>alligator</c:v>
                </c:pt>
                <c:pt idx="4">
                  <c:v>monkey</c:v>
                </c:pt>
                <c:pt idx="5">
                  <c:v>bear</c:v>
                </c:pt>
                <c:pt idx="6">
                  <c:v>giraffe</c:v>
                </c:pt>
                <c:pt idx="7">
                  <c:v>mouse</c:v>
                </c:pt>
                <c:pt idx="8">
                  <c:v>koala</c:v>
                </c:pt>
                <c:pt idx="9">
                  <c:v>rabbit</c:v>
                </c:pt>
                <c:pt idx="10">
                  <c:v>hamster</c:v>
                </c:pt>
                <c:pt idx="11">
                  <c:v>coyote</c:v>
                </c:pt>
                <c:pt idx="12">
                  <c:v>badger</c:v>
                </c:pt>
                <c:pt idx="13">
                  <c:v>doberman</c:v>
                </c:pt>
                <c:pt idx="14">
                  <c:v>horse</c:v>
                </c:pt>
                <c:pt idx="15">
                  <c:v>pony</c:v>
                </c:pt>
                <c:pt idx="16">
                  <c:v>horse</c:v>
                </c:pt>
                <c:pt idx="17">
                  <c:v>doberman</c:v>
                </c:pt>
                <c:pt idx="18">
                  <c:v>dog</c:v>
                </c:pt>
                <c:pt idx="19">
                  <c:v>domestic cat</c:v>
                </c:pt>
                <c:pt idx="20">
                  <c:v>elephant</c:v>
                </c:pt>
                <c:pt idx="21">
                  <c:v>homo sapiens</c:v>
                </c:pt>
                <c:pt idx="22">
                  <c:v>lion</c:v>
                </c:pt>
                <c:pt idx="23">
                  <c:v>kangaroo</c:v>
                </c:pt>
                <c:pt idx="24">
                  <c:v>tyrannosaur</c:v>
                </c:pt>
                <c:pt idx="25">
                  <c:v>dingo</c:v>
                </c:pt>
                <c:pt idx="26">
                  <c:v>giraffe</c:v>
                </c:pt>
                <c:pt idx="27">
                  <c:v>lobster</c:v>
                </c:pt>
                <c:pt idx="28">
                  <c:v>house cat</c:v>
                </c:pt>
                <c:pt idx="29">
                  <c:v>lion</c:v>
                </c:pt>
                <c:pt idx="30">
                  <c:v>kitten</c:v>
                </c:pt>
                <c:pt idx="31">
                  <c:v>dolphin</c:v>
                </c:pt>
                <c:pt idx="32">
                  <c:v>whale</c:v>
                </c:pt>
                <c:pt idx="33">
                  <c:v>giraffe</c:v>
                </c:pt>
                <c:pt idx="34">
                  <c:v>mole</c:v>
                </c:pt>
                <c:pt idx="35">
                  <c:v>wombat</c:v>
                </c:pt>
                <c:pt idx="36">
                  <c:v>kangaroo</c:v>
                </c:pt>
                <c:pt idx="37">
                  <c:v>platypus</c:v>
                </c:pt>
                <c:pt idx="38">
                  <c:v>panda</c:v>
                </c:pt>
                <c:pt idx="39">
                  <c:v>wombat</c:v>
                </c:pt>
                <c:pt idx="40">
                  <c:v>dog</c:v>
                </c:pt>
                <c:pt idx="41">
                  <c:v>horse</c:v>
                </c:pt>
                <c:pt idx="42">
                  <c:v>dolphin</c:v>
                </c:pt>
                <c:pt idx="43">
                  <c:v>terier</c:v>
                </c:pt>
                <c:pt idx="44">
                  <c:v>red panda</c:v>
                </c:pt>
                <c:pt idx="45">
                  <c:v>kitten</c:v>
                </c:pt>
                <c:pt idx="46">
                  <c:v>alligator</c:v>
                </c:pt>
                <c:pt idx="47">
                  <c:v>buffalo</c:v>
                </c:pt>
                <c:pt idx="48">
                  <c:v>kangaroo</c:v>
                </c:pt>
                <c:pt idx="49">
                  <c:v>cobra</c:v>
                </c:pt>
                <c:pt idx="50">
                  <c:v>rabbit</c:v>
                </c:pt>
                <c:pt idx="51">
                  <c:v>toucan</c:v>
                </c:pt>
                <c:pt idx="52">
                  <c:v>wolf</c:v>
                </c:pt>
                <c:pt idx="53">
                  <c:v>elk</c:v>
                </c:pt>
                <c:pt idx="54">
                  <c:v>eagle</c:v>
                </c:pt>
                <c:pt idx="55">
                  <c:v>chameleon</c:v>
                </c:pt>
                <c:pt idx="56">
                  <c:v>horse</c:v>
                </c:pt>
                <c:pt idx="57">
                  <c:v>human</c:v>
                </c:pt>
                <c:pt idx="58">
                  <c:v>falcon</c:v>
                </c:pt>
                <c:pt idx="59">
                  <c:v>lobster</c:v>
                </c:pt>
                <c:pt idx="60">
                  <c:v>dingo</c:v>
                </c:pt>
                <c:pt idx="61">
                  <c:v>lion</c:v>
                </c:pt>
                <c:pt idx="62">
                  <c:v>terier</c:v>
                </c:pt>
                <c:pt idx="63">
                  <c:v>lobster</c:v>
                </c:pt>
                <c:pt idx="64">
                  <c:v>seal</c:v>
                </c:pt>
                <c:pt idx="65">
                  <c:v>ocelot</c:v>
                </c:pt>
                <c:pt idx="66">
                  <c:v>ocelot</c:v>
                </c:pt>
                <c:pt idx="67">
                  <c:v>human</c:v>
                </c:pt>
                <c:pt idx="68">
                  <c:v>wisent</c:v>
                </c:pt>
                <c:pt idx="69">
                  <c:v>tyrannosaur</c:v>
                </c:pt>
                <c:pt idx="70">
                  <c:v>alligator</c:v>
                </c:pt>
                <c:pt idx="71">
                  <c:v>alligator</c:v>
                </c:pt>
                <c:pt idx="72">
                  <c:v>gold fish</c:v>
                </c:pt>
                <c:pt idx="73">
                  <c:v>tukan</c:v>
                </c:pt>
                <c:pt idx="74">
                  <c:v>spider</c:v>
                </c:pt>
                <c:pt idx="75">
                  <c:v>kitten</c:v>
                </c:pt>
                <c:pt idx="76">
                  <c:v>kitten</c:v>
                </c:pt>
                <c:pt idx="77">
                  <c:v>canary</c:v>
                </c:pt>
                <c:pt idx="78">
                  <c:v>mouse</c:v>
                </c:pt>
                <c:pt idx="79">
                  <c:v>alligator</c:v>
                </c:pt>
                <c:pt idx="80">
                  <c:v>alligator</c:v>
                </c:pt>
                <c:pt idx="81">
                  <c:v>frog</c:v>
                </c:pt>
                <c:pt idx="82">
                  <c:v>giraffe</c:v>
                </c:pt>
                <c:pt idx="83">
                  <c:v>willow warbler</c:v>
                </c:pt>
                <c:pt idx="84">
                  <c:v>lion</c:v>
                </c:pt>
                <c:pt idx="85">
                  <c:v>human</c:v>
                </c:pt>
                <c:pt idx="86">
                  <c:v>elephant</c:v>
                </c:pt>
                <c:pt idx="87">
                  <c:v>spider</c:v>
                </c:pt>
                <c:pt idx="88">
                  <c:v>shark</c:v>
                </c:pt>
                <c:pt idx="89">
                  <c:v>ant</c:v>
                </c:pt>
                <c:pt idx="90">
                  <c:v>centipede</c:v>
                </c:pt>
              </c:strCache>
            </c:strRef>
          </c:cat>
          <c:val>
            <c:numRef>
              <c:f>users!$D$1:$D$91</c:f>
              <c:numCache>
                <c:formatCode>General</c:formatCode>
                <c:ptCount val="9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-1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0</c:v>
                </c:pt>
                <c:pt idx="35">
                  <c:v>1</c:v>
                </c:pt>
                <c:pt idx="36">
                  <c:v>-1</c:v>
                </c:pt>
                <c:pt idx="37">
                  <c:v>1</c:v>
                </c:pt>
                <c:pt idx="38">
                  <c:v>1</c:v>
                </c:pt>
                <c:pt idx="39">
                  <c:v>0</c:v>
                </c:pt>
                <c:pt idx="40">
                  <c:v>1</c:v>
                </c:pt>
                <c:pt idx="41">
                  <c:v>-1</c:v>
                </c:pt>
                <c:pt idx="42">
                  <c:v>0</c:v>
                </c:pt>
                <c:pt idx="43">
                  <c:v>1</c:v>
                </c:pt>
                <c:pt idx="44">
                  <c:v>1</c:v>
                </c:pt>
                <c:pt idx="45">
                  <c:v>0</c:v>
                </c:pt>
                <c:pt idx="46">
                  <c:v>1</c:v>
                </c:pt>
                <c:pt idx="47">
                  <c:v>0</c:v>
                </c:pt>
                <c:pt idx="48">
                  <c:v>1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1</c:v>
                </c:pt>
                <c:pt idx="53">
                  <c:v>-1</c:v>
                </c:pt>
                <c:pt idx="54">
                  <c:v>0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-1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0</c:v>
                </c:pt>
                <c:pt idx="66">
                  <c:v>1</c:v>
                </c:pt>
                <c:pt idx="67">
                  <c:v>1</c:v>
                </c:pt>
                <c:pt idx="68">
                  <c:v>0</c:v>
                </c:pt>
                <c:pt idx="69">
                  <c:v>1</c:v>
                </c:pt>
                <c:pt idx="70">
                  <c:v>0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-1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-1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</c:numCache>
            </c:numRef>
          </c:val>
        </c:ser>
        <c:gapWidth val="0"/>
        <c:overlap val="100"/>
        <c:axId val="59708928"/>
        <c:axId val="59710848"/>
      </c:barChart>
      <c:catAx>
        <c:axId val="597089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sz="1100" b="0"/>
                  <a:t>kolejne</a:t>
                </a:r>
                <a:r>
                  <a:rPr lang="pl-PL" sz="1100" b="0" baseline="0"/>
                  <a:t> gry</a:t>
                </a:r>
                <a:endParaRPr lang="pl-PL" sz="1100" b="0"/>
              </a:p>
            </c:rich>
          </c:tx>
          <c:layout>
            <c:manualLayout>
              <c:xMode val="edge"/>
              <c:yMode val="edge"/>
              <c:x val="0.90974810666970718"/>
              <c:y val="0.92431606982787839"/>
            </c:manualLayout>
          </c:layout>
        </c:title>
        <c:tickLblPos val="none"/>
        <c:crossAx val="59710848"/>
        <c:crosses val="autoZero"/>
        <c:auto val="1"/>
        <c:lblAlgn val="ctr"/>
        <c:lblOffset val="100"/>
      </c:catAx>
      <c:valAx>
        <c:axId val="59710848"/>
        <c:scaling>
          <c:orientation val="minMax"/>
          <c:max val="1"/>
          <c:min val="-1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pl-PL" sz="1100" b="0"/>
                  <a:t>rezultat</a:t>
                </a:r>
              </a:p>
            </c:rich>
          </c:tx>
          <c:layout>
            <c:manualLayout>
              <c:xMode val="edge"/>
              <c:yMode val="edge"/>
              <c:x val="0"/>
              <c:y val="7.3516608949680251E-5"/>
            </c:manualLayout>
          </c:layout>
        </c:title>
        <c:numFmt formatCode="General" sourceLinked="1"/>
        <c:tickLblPos val="nextTo"/>
        <c:crossAx val="59708928"/>
        <c:crosses val="autoZero"/>
        <c:crossBetween val="between"/>
        <c:majorUnit val="1"/>
      </c:valAx>
    </c:plotArea>
    <c:plotVisOnly val="1"/>
  </c:chart>
  <c:spPr>
    <a:ln>
      <a:noFill/>
    </a:ln>
  </c:spPr>
  <c:printSettings>
    <c:headerFooter/>
    <c:pageMargins b="0.74803149606299413" l="0.70866141732283694" r="0.70866141732283694" t="0.74803149606299413" header="0.31496062992126173" footer="0.31496062992126173"/>
    <c:pageSetup paperSize="9" orientation="portrait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autoTitleDeleted val="1"/>
    <c:plotArea>
      <c:layout>
        <c:manualLayout>
          <c:layoutTarget val="inner"/>
          <c:xMode val="edge"/>
          <c:yMode val="edge"/>
          <c:x val="9.4019196505546326E-3"/>
          <c:y val="2.0833373101089722E-2"/>
          <c:w val="0.97167883521431853"/>
          <c:h val="0.88331955113480554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  <a:ln w="28575">
              <a:noFill/>
            </a:ln>
          </c:spPr>
          <c:dPt>
            <c:idx val="0"/>
            <c:spPr>
              <a:solidFill>
                <a:schemeClr val="tx2">
                  <a:lumMod val="40000"/>
                  <a:lumOff val="60000"/>
                </a:schemeClr>
              </a:solidFill>
              <a:ln w="28575">
                <a:noFill/>
              </a:ln>
            </c:spPr>
          </c:dPt>
          <c:dPt>
            <c:idx val="1"/>
            <c:spPr>
              <a:solidFill>
                <a:srgbClr val="FF0000"/>
              </a:solidFill>
              <a:ln w="28575">
                <a:noFill/>
              </a:ln>
            </c:spPr>
          </c:dPt>
          <c:dPt>
            <c:idx val="2"/>
            <c:spPr>
              <a:solidFill>
                <a:schemeClr val="tx2">
                  <a:lumMod val="40000"/>
                  <a:lumOff val="60000"/>
                </a:schemeClr>
              </a:solidFill>
              <a:ln w="28575">
                <a:noFill/>
              </a:ln>
            </c:spPr>
          </c:dPt>
          <c:dPt>
            <c:idx val="3"/>
            <c:spPr>
              <a:solidFill>
                <a:srgbClr val="FF0000"/>
              </a:solidFill>
              <a:ln w="28575">
                <a:noFill/>
              </a:ln>
            </c:spPr>
          </c:dPt>
          <c:dPt>
            <c:idx val="4"/>
            <c:spPr>
              <a:solidFill>
                <a:schemeClr val="tx2">
                  <a:lumMod val="40000"/>
                  <a:lumOff val="60000"/>
                </a:schemeClr>
              </a:solidFill>
              <a:ln w="28575">
                <a:noFill/>
              </a:ln>
            </c:spPr>
          </c:dPt>
          <c:dPt>
            <c:idx val="5"/>
            <c:spPr>
              <a:solidFill>
                <a:srgbClr val="FF0000"/>
              </a:solidFill>
              <a:ln w="28575">
                <a:noFill/>
              </a:ln>
            </c:spPr>
          </c:dPt>
          <c:dPt>
            <c:idx val="7"/>
            <c:spPr>
              <a:solidFill>
                <a:srgbClr val="FF0000"/>
              </a:solidFill>
              <a:ln w="28575">
                <a:noFill/>
              </a:ln>
            </c:spPr>
          </c:dPt>
          <c:dPt>
            <c:idx val="9"/>
            <c:spPr>
              <a:solidFill>
                <a:srgbClr val="FF0000"/>
              </a:solidFill>
              <a:ln w="28575">
                <a:noFill/>
              </a:ln>
            </c:spPr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pl-PL"/>
                      <a:t>41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2</a:t>
                    </a:r>
                  </a:p>
                </c:rich>
              </c:tx>
              <c:showVal val="1"/>
            </c:dLbl>
            <c:dLbl>
              <c:idx val="2"/>
              <c:tx>
                <c:rich>
                  <a:bodyPr/>
                  <a:lstStyle/>
                  <a:p>
                    <a:r>
                      <a:rPr lang="pl-PL"/>
                      <a:t>43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3</a:t>
                    </a:r>
                  </a:p>
                </c:rich>
              </c:tx>
              <c:showVal val="1"/>
            </c:dLbl>
            <c:dLbl>
              <c:idx val="4"/>
              <c:tx>
                <c:rich>
                  <a:bodyPr/>
                  <a:lstStyle/>
                  <a:p>
                    <a:r>
                      <a:rPr lang="pl-PL"/>
                      <a:t>84</a:t>
                    </a:r>
                  </a:p>
                </c:rich>
              </c:tx>
              <c:showVal val="1"/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5</a:t>
                    </a:r>
                  </a:p>
                </c:rich>
              </c:tx>
              <c:showVal val="1"/>
            </c:dLbl>
            <c:dLbl>
              <c:idx val="6"/>
              <c:tx>
                <c:rich>
                  <a:bodyPr/>
                  <a:lstStyle/>
                  <a:p>
                    <a:r>
                      <a:rPr lang="pl-PL"/>
                      <a:t>103</a:t>
                    </a:r>
                  </a:p>
                </c:rich>
              </c:tx>
              <c:showVal val="1"/>
            </c:dLbl>
            <c:dLbl>
              <c:idx val="7"/>
              <c:tx>
                <c:rich>
                  <a:bodyPr/>
                  <a:lstStyle/>
                  <a:p>
                    <a:r>
                      <a:rPr lang="pl-PL"/>
                      <a:t>34</a:t>
                    </a:r>
                  </a:p>
                </c:rich>
              </c:tx>
              <c:showVal val="1"/>
            </c:dLbl>
            <c:dLbl>
              <c:idx val="8"/>
              <c:tx>
                <c:rich>
                  <a:bodyPr/>
                  <a:lstStyle/>
                  <a:p>
                    <a:r>
                      <a:rPr lang="pl-PL"/>
                      <a:t>liczba</a:t>
                    </a:r>
                  </a:p>
                  <a:p>
                    <a:r>
                      <a:rPr lang="pl-PL"/>
                      <a:t>poprawnych</a:t>
                    </a:r>
                  </a:p>
                  <a:p>
                    <a:r>
                      <a:rPr lang="pl-PL"/>
                      <a:t>wyszukań</a:t>
                    </a:r>
                    <a:endParaRPr lang="en-US"/>
                  </a:p>
                </c:rich>
              </c:tx>
              <c:showVal val="1"/>
            </c:dLbl>
            <c:dLbl>
              <c:idx val="9"/>
              <c:tx>
                <c:rich>
                  <a:bodyPr/>
                  <a:lstStyle/>
                  <a:p>
                    <a:r>
                      <a:rPr lang="pl-PL"/>
                      <a:t>liczba </a:t>
                    </a:r>
                  </a:p>
                  <a:p>
                    <a:r>
                      <a:rPr lang="pl-PL"/>
                      <a:t>niepoprawnych </a:t>
                    </a:r>
                  </a:p>
                  <a:p>
                    <a:r>
                      <a:rPr lang="pl-PL"/>
                      <a:t>wyszukań</a:t>
                    </a:r>
                    <a:endParaRPr lang="en-US"/>
                  </a:p>
                </c:rich>
              </c:tx>
              <c:showVal val="1"/>
            </c:dLbl>
            <c:showVal val="1"/>
          </c:dLbls>
          <c:cat>
            <c:strRef>
              <c:f>'alg vs hum'!$C$1:$L$1</c:f>
              <c:strCache>
                <c:ptCount val="10"/>
                <c:pt idx="0">
                  <c:v>grupa 1</c:v>
                </c:pt>
                <c:pt idx="1">
                  <c:v>błędy w gr. 1</c:v>
                </c:pt>
                <c:pt idx="2">
                  <c:v>grupa 2</c:v>
                </c:pt>
                <c:pt idx="3">
                  <c:v>błędy w gr. 2</c:v>
                </c:pt>
                <c:pt idx="4">
                  <c:v>grupa 1+2</c:v>
                </c:pt>
                <c:pt idx="5">
                  <c:v>błędy w gr. 1+2</c:v>
                </c:pt>
                <c:pt idx="6">
                  <c:v>algorytm</c:v>
                </c:pt>
                <c:pt idx="7">
                  <c:v>błędy algorytmu</c:v>
                </c:pt>
                <c:pt idx="8">
                  <c:v>legenda</c:v>
                </c:pt>
                <c:pt idx="9">
                  <c:v>błędne wyszukania</c:v>
                </c:pt>
              </c:strCache>
            </c:strRef>
          </c:cat>
          <c:val>
            <c:numRef>
              <c:f>'alg vs hum'!$C$2:$L$2</c:f>
              <c:numCache>
                <c:formatCode>0.00</c:formatCode>
                <c:ptCount val="10"/>
                <c:pt idx="0">
                  <c:v>24.15885792809679</c:v>
                </c:pt>
                <c:pt idx="1">
                  <c:v>2</c:v>
                </c:pt>
                <c:pt idx="2">
                  <c:v>25.158857928096786</c:v>
                </c:pt>
                <c:pt idx="3">
                  <c:v>3</c:v>
                </c:pt>
                <c:pt idx="4">
                  <c:v>42.958103432686102</c:v>
                </c:pt>
                <c:pt idx="5">
                  <c:v>5</c:v>
                </c:pt>
                <c:pt idx="6">
                  <c:v>44.575461412114272</c:v>
                </c:pt>
                <c:pt idx="7">
                  <c:v>11.526704607247604</c:v>
                </c:pt>
                <c:pt idx="8">
                  <c:v>25</c:v>
                </c:pt>
                <c:pt idx="9">
                  <c:v>12</c:v>
                </c:pt>
              </c:numCache>
            </c:numRef>
          </c:val>
        </c:ser>
        <c:dLbls>
          <c:showVal val="1"/>
        </c:dLbls>
        <c:axId val="59783424"/>
        <c:axId val="59813888"/>
      </c:barChart>
      <c:stockChart>
        <c:ser>
          <c:idx val="1"/>
          <c:order val="1"/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1.8019656302086327E-2"/>
                  <c:y val="-6.0606060606060623E-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pl-PL"/>
                      <a:t>2,63</a:t>
                    </a:r>
                    <a:endParaRPr lang="en-US"/>
                  </a:p>
                </c:rich>
              </c:tx>
              <c:numFmt formatCode="#,##0.00" sourceLinked="0"/>
              <c:spPr/>
              <c:dLblPos val="r"/>
              <c:showVal val="1"/>
              <c:separator> </c:separator>
            </c:dLbl>
            <c:dLbl>
              <c:idx val="2"/>
              <c:layout>
                <c:manualLayout>
                  <c:x val="1.94647201946473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2,91</a:t>
                    </a:r>
                    <a:endParaRPr lang="en-US"/>
                  </a:p>
                </c:rich>
              </c:tx>
              <c:dLblPos val="r"/>
              <c:showVal val="1"/>
              <c:separator> </c:separator>
            </c:dLbl>
            <c:dLbl>
              <c:idx val="4"/>
              <c:layout>
                <c:manualLayout>
                  <c:x val="1.7168113109948847E-2"/>
                  <c:y val="-2.222238129324743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2,77</a:t>
                    </a:r>
                    <a:endParaRPr lang="en-US"/>
                  </a:p>
                </c:rich>
              </c:tx>
              <c:dLblPos val="r"/>
              <c:showVal val="1"/>
              <c:separator> </c:separator>
            </c:dLbl>
            <c:dLbl>
              <c:idx val="6"/>
              <c:layout>
                <c:manualLayout>
                  <c:x val="1.9464720194647261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2,84</a:t>
                    </a:r>
                    <a:endParaRPr lang="en-US"/>
                  </a:p>
                </c:rich>
              </c:tx>
              <c:dLblPos val="r"/>
              <c:showVal val="1"/>
              <c:separator> </c:separator>
            </c:dLbl>
            <c:dLbl>
              <c:idx val="8"/>
              <c:layout>
                <c:manualLayout>
                  <c:x val="8.7591240875912468E-3"/>
                  <c:y val="-2.828298735385349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odchylenie</a:t>
                    </a:r>
                  </a:p>
                  <a:p>
                    <a:r>
                      <a:rPr lang="pl-PL"/>
                      <a:t>standardowe</a:t>
                    </a:r>
                    <a:endParaRPr lang="en-US"/>
                  </a:p>
                </c:rich>
              </c:tx>
              <c:dLblPos val="r"/>
              <c:showVal val="1"/>
              <c:separator> </c:separator>
            </c:dLbl>
            <c:numFmt formatCode="General" sourceLinked="0"/>
            <c:dLblPos val="r"/>
            <c:showVal val="1"/>
            <c:separator> </c:separator>
          </c:dLbls>
          <c:cat>
            <c:strRef>
              <c:f>'alg vs hum'!$C$1:$L$1</c:f>
              <c:strCache>
                <c:ptCount val="10"/>
                <c:pt idx="0">
                  <c:v>grupa 1</c:v>
                </c:pt>
                <c:pt idx="1">
                  <c:v>błędy w gr. 1</c:v>
                </c:pt>
                <c:pt idx="2">
                  <c:v>grupa 2</c:v>
                </c:pt>
                <c:pt idx="3">
                  <c:v>błędy w gr. 2</c:v>
                </c:pt>
                <c:pt idx="4">
                  <c:v>grupa 1+2</c:v>
                </c:pt>
                <c:pt idx="5">
                  <c:v>błędy w gr. 1+2</c:v>
                </c:pt>
                <c:pt idx="6">
                  <c:v>algorytm</c:v>
                </c:pt>
                <c:pt idx="7">
                  <c:v>błędy algorytmu</c:v>
                </c:pt>
                <c:pt idx="8">
                  <c:v>legenda</c:v>
                </c:pt>
                <c:pt idx="9">
                  <c:v>błędne wyszukania</c:v>
                </c:pt>
              </c:strCache>
            </c:strRef>
          </c:cat>
          <c:val>
            <c:numRef>
              <c:f>'alg vs hum'!$C$3:$L$3</c:f>
              <c:numCache>
                <c:formatCode>0.00</c:formatCode>
                <c:ptCount val="10"/>
                <c:pt idx="0">
                  <c:v>14.100000000000001</c:v>
                </c:pt>
                <c:pt idx="2">
                  <c:v>15.31</c:v>
                </c:pt>
                <c:pt idx="4">
                  <c:v>14.34</c:v>
                </c:pt>
                <c:pt idx="6">
                  <c:v>16.869999999999997</c:v>
                </c:pt>
                <c:pt idx="8">
                  <c:v>9.09</c:v>
                </c:pt>
              </c:numCache>
            </c:numRef>
          </c: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pl-PL"/>
                      <a:t>7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tx>
                <c:rich>
                  <a:bodyPr/>
                  <a:lstStyle/>
                  <a:p>
                    <a:r>
                      <a:rPr lang="pl-PL"/>
                      <a:t>8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layout>
                <c:manualLayout>
                  <c:x val="1.9504569228116643E-3"/>
                  <c:y val="2.038654259126700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</a:t>
                    </a:r>
                  </a:p>
                </c:rich>
              </c:tx>
              <c:showVal val="1"/>
            </c:dLbl>
            <c:dLbl>
              <c:idx val="6"/>
              <c:tx>
                <c:rich>
                  <a:bodyPr/>
                  <a:lstStyle/>
                  <a:p>
                    <a:r>
                      <a:rPr lang="pl-PL"/>
                      <a:t>9</a:t>
                    </a:r>
                    <a:endParaRPr lang="en-US"/>
                  </a:p>
                </c:rich>
              </c:tx>
              <c:showVal val="1"/>
            </c:dLbl>
            <c:dLbl>
              <c:idx val="8"/>
              <c:tx>
                <c:rich>
                  <a:bodyPr/>
                  <a:lstStyle/>
                  <a:p>
                    <a:r>
                      <a:rPr lang="pl-PL"/>
                      <a:t>minimalna</a:t>
                    </a:r>
                    <a:endParaRPr lang="en-US"/>
                  </a:p>
                </c:rich>
              </c:tx>
              <c:showVal val="1"/>
            </c:dLbl>
            <c:dLbl>
              <c:idx val="10"/>
              <c:layout>
                <c:manualLayout>
                  <c:x val="-9.8692326671602341E-4"/>
                  <c:y val="-1.073537305421364E-2"/>
                </c:manualLayout>
              </c:layout>
              <c:showVal val="1"/>
            </c:dLbl>
            <c:showVal val="1"/>
          </c:dLbls>
          <c:cat>
            <c:strRef>
              <c:f>'alg vs hum'!$C$1:$L$1</c:f>
              <c:strCache>
                <c:ptCount val="10"/>
                <c:pt idx="0">
                  <c:v>grupa 1</c:v>
                </c:pt>
                <c:pt idx="1">
                  <c:v>błędy w gr. 1</c:v>
                </c:pt>
                <c:pt idx="2">
                  <c:v>grupa 2</c:v>
                </c:pt>
                <c:pt idx="3">
                  <c:v>błędy w gr. 2</c:v>
                </c:pt>
                <c:pt idx="4">
                  <c:v>grupa 1+2</c:v>
                </c:pt>
                <c:pt idx="5">
                  <c:v>błędy w gr. 1+2</c:v>
                </c:pt>
                <c:pt idx="6">
                  <c:v>algorytm</c:v>
                </c:pt>
                <c:pt idx="7">
                  <c:v>błędy algorytmu</c:v>
                </c:pt>
                <c:pt idx="8">
                  <c:v>legenda</c:v>
                </c:pt>
                <c:pt idx="9">
                  <c:v>błędne wyszukania</c:v>
                </c:pt>
              </c:strCache>
            </c:strRef>
          </c:cat>
          <c:val>
            <c:numRef>
              <c:f>'alg vs hum'!$C$4:$L$4</c:f>
              <c:numCache>
                <c:formatCode>0.00</c:formatCode>
                <c:ptCount val="10"/>
                <c:pt idx="0">
                  <c:v>7</c:v>
                </c:pt>
                <c:pt idx="2">
                  <c:v>8</c:v>
                </c:pt>
                <c:pt idx="4">
                  <c:v>7</c:v>
                </c:pt>
                <c:pt idx="6">
                  <c:v>9</c:v>
                </c:pt>
                <c:pt idx="8">
                  <c:v>3</c:v>
                </c:pt>
              </c:numCache>
            </c:numRef>
          </c:val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pl-PL"/>
                      <a:t>20</a:t>
                    </a:r>
                  </a:p>
                </c:rich>
              </c:tx>
              <c:showVal val="1"/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20</a:t>
                    </a:r>
                  </a:p>
                </c:rich>
              </c:tx>
              <c:showVal val="1"/>
            </c:dLbl>
            <c:dLbl>
              <c:idx val="4"/>
              <c:tx>
                <c:rich>
                  <a:bodyPr/>
                  <a:lstStyle/>
                  <a:p>
                    <a:r>
                      <a:rPr lang="pl-PL"/>
                      <a:t>20</a:t>
                    </a:r>
                    <a:endParaRPr lang="en-US"/>
                  </a:p>
                </c:rich>
              </c:tx>
              <c:showVal val="1"/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20</a:t>
                    </a:r>
                  </a:p>
                </c:rich>
              </c:tx>
              <c:showVal val="1"/>
            </c:dLbl>
            <c:dLbl>
              <c:idx val="8"/>
              <c:tx>
                <c:rich>
                  <a:bodyPr/>
                  <a:lstStyle/>
                  <a:p>
                    <a:r>
                      <a:rPr lang="pl-PL"/>
                      <a:t>maksymalna</a:t>
                    </a:r>
                    <a:endParaRPr lang="en-US"/>
                  </a:p>
                </c:rich>
              </c:tx>
              <c:showVal val="1"/>
            </c:dLbl>
            <c:showVal val="1"/>
          </c:dLbls>
          <c:cat>
            <c:strRef>
              <c:f>'alg vs hum'!$C$1:$L$1</c:f>
              <c:strCache>
                <c:ptCount val="10"/>
                <c:pt idx="0">
                  <c:v>grupa 1</c:v>
                </c:pt>
                <c:pt idx="1">
                  <c:v>błędy w gr. 1</c:v>
                </c:pt>
                <c:pt idx="2">
                  <c:v>grupa 2</c:v>
                </c:pt>
                <c:pt idx="3">
                  <c:v>błędy w gr. 2</c:v>
                </c:pt>
                <c:pt idx="4">
                  <c:v>grupa 1+2</c:v>
                </c:pt>
                <c:pt idx="5">
                  <c:v>błędy w gr. 1+2</c:v>
                </c:pt>
                <c:pt idx="6">
                  <c:v>algorytm</c:v>
                </c:pt>
                <c:pt idx="7">
                  <c:v>błędy algorytmu</c:v>
                </c:pt>
                <c:pt idx="8">
                  <c:v>legenda</c:v>
                </c:pt>
                <c:pt idx="9">
                  <c:v>błędne wyszukania</c:v>
                </c:pt>
              </c:strCache>
            </c:strRef>
          </c:cat>
          <c:val>
            <c:numRef>
              <c:f>'alg vs hum'!$C$5:$L$5</c:f>
              <c:numCache>
                <c:formatCode>0.00</c:formatCode>
                <c:ptCount val="10"/>
                <c:pt idx="0">
                  <c:v>20</c:v>
                </c:pt>
                <c:pt idx="2">
                  <c:v>20</c:v>
                </c:pt>
                <c:pt idx="4">
                  <c:v>20</c:v>
                </c:pt>
                <c:pt idx="6">
                  <c:v>20</c:v>
                </c:pt>
                <c:pt idx="8">
                  <c:v>17</c:v>
                </c:pt>
              </c:numCache>
            </c:numRef>
          </c:val>
        </c:ser>
        <c:ser>
          <c:idx val="4"/>
          <c:order val="4"/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1.6545012165450131E-2"/>
                  <c:y val="1.0101010101010105E-2"/>
                </c:manualLayout>
              </c:layout>
              <c:dLblPos val="r"/>
              <c:showVal val="1"/>
              <c:separator> </c:separator>
            </c:dLbl>
            <c:dLbl>
              <c:idx val="2"/>
              <c:layout>
                <c:manualLayout>
                  <c:x val="1.7518248175182518E-2"/>
                  <c:y val="4.0404040404040404E-3"/>
                </c:manualLayout>
              </c:layout>
              <c:showVal val="1"/>
              <c:separator> </c:separator>
            </c:dLbl>
            <c:dLbl>
              <c:idx val="4"/>
              <c:layout>
                <c:manualLayout>
                  <c:x val="1.9293369350728971E-2"/>
                  <c:y val="1.6566770062833108E-2"/>
                </c:manualLayout>
              </c:layout>
              <c:showVal val="1"/>
              <c:separator> </c:separator>
            </c:dLbl>
            <c:dLbl>
              <c:idx val="6"/>
              <c:layout>
                <c:manualLayout>
                  <c:x val="1.7518248175182476E-2"/>
                  <c:y val="6.0606060606060623E-3"/>
                </c:manualLayout>
              </c:layout>
              <c:showVal val="1"/>
              <c:separator> </c:separator>
            </c:dLbl>
            <c:dLbl>
              <c:idx val="8"/>
              <c:layout>
                <c:manualLayout>
                  <c:x val="1.5571776155717781E-2"/>
                  <c:y val="1.818181818181822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średnia</a:t>
                    </a:r>
                  </a:p>
                </c:rich>
              </c:tx>
              <c:showVal val="1"/>
              <c:separator> </c:separator>
            </c:dLbl>
            <c:showVal val="1"/>
            <c:separator> </c:separator>
          </c:dLbls>
          <c:cat>
            <c:strRef>
              <c:f>'alg vs hum'!$C$1:$L$1</c:f>
              <c:strCache>
                <c:ptCount val="10"/>
                <c:pt idx="0">
                  <c:v>grupa 1</c:v>
                </c:pt>
                <c:pt idx="1">
                  <c:v>błędy w gr. 1</c:v>
                </c:pt>
                <c:pt idx="2">
                  <c:v>grupa 2</c:v>
                </c:pt>
                <c:pt idx="3">
                  <c:v>błędy w gr. 2</c:v>
                </c:pt>
                <c:pt idx="4">
                  <c:v>grupa 1+2</c:v>
                </c:pt>
                <c:pt idx="5">
                  <c:v>błędy w gr. 1+2</c:v>
                </c:pt>
                <c:pt idx="6">
                  <c:v>algorytm</c:v>
                </c:pt>
                <c:pt idx="7">
                  <c:v>błędy algorytmu</c:v>
                </c:pt>
                <c:pt idx="8">
                  <c:v>legenda</c:v>
                </c:pt>
                <c:pt idx="9">
                  <c:v>błędne wyszukania</c:v>
                </c:pt>
              </c:strCache>
            </c:strRef>
          </c:cat>
          <c:val>
            <c:numRef>
              <c:f>'alg vs hum'!$C$6:$L$6</c:f>
              <c:numCache>
                <c:formatCode>0.00</c:formatCode>
                <c:ptCount val="10"/>
                <c:pt idx="0">
                  <c:v>11.47</c:v>
                </c:pt>
                <c:pt idx="2">
                  <c:v>12.4</c:v>
                </c:pt>
                <c:pt idx="4">
                  <c:v>11.57</c:v>
                </c:pt>
                <c:pt idx="6">
                  <c:v>14.03</c:v>
                </c:pt>
                <c:pt idx="8">
                  <c:v>6.13</c:v>
                </c:pt>
              </c:numCache>
            </c:numRef>
          </c:val>
        </c:ser>
        <c:dLbls>
          <c:showVal val="1"/>
        </c:dLbls>
        <c:hiLowLines>
          <c:spPr>
            <a:ln>
              <a:headEnd type="oval"/>
              <a:tailEnd type="oval"/>
            </a:ln>
            <a:effectLst/>
          </c:spPr>
        </c:hiLowLines>
        <c:upDownBars>
          <c:gapWidth val="150"/>
          <c:upBars/>
          <c:downBars>
            <c:spPr>
              <a:solidFill>
                <a:schemeClr val="bg2"/>
              </a:solidFill>
              <a:ln>
                <a:solidFill>
                  <a:schemeClr val="accent1"/>
                </a:solidFill>
              </a:ln>
            </c:spPr>
          </c:downBars>
        </c:upDownBars>
        <c:axId val="59817344"/>
        <c:axId val="59815808"/>
      </c:stockChart>
      <c:catAx>
        <c:axId val="59783424"/>
        <c:scaling>
          <c:orientation val="minMax"/>
        </c:scaling>
        <c:axPos val="b"/>
        <c:majorTickMark val="none"/>
        <c:tickLblPos val="nextTo"/>
        <c:spPr>
          <a:noFill/>
        </c:spPr>
        <c:crossAx val="59813888"/>
        <c:crosses val="autoZero"/>
        <c:auto val="1"/>
        <c:lblAlgn val="ctr"/>
        <c:lblOffset val="100"/>
        <c:tickMarkSkip val="1"/>
      </c:catAx>
      <c:valAx>
        <c:axId val="59813888"/>
        <c:scaling>
          <c:orientation val="minMax"/>
        </c:scaling>
        <c:delete val="1"/>
        <c:axPos val="l"/>
        <c:title>
          <c:tx>
            <c:rich>
              <a:bodyPr rot="0" vert="horz"/>
              <a:lstStyle/>
              <a:p>
                <a:pPr algn="l">
                  <a:defRPr/>
                </a:pPr>
                <a:r>
                  <a:rPr lang="pl-PL" b="0"/>
                  <a:t>liczba</a:t>
                </a:r>
              </a:p>
              <a:p>
                <a:pPr algn="l">
                  <a:defRPr/>
                </a:pPr>
                <a:r>
                  <a:rPr lang="pl-PL" b="0"/>
                  <a:t>kroków</a:t>
                </a:r>
              </a:p>
            </c:rich>
          </c:tx>
          <c:layout>
            <c:manualLayout>
              <c:xMode val="edge"/>
              <c:yMode val="edge"/>
              <c:x val="0.8572529455715846"/>
              <c:y val="0.52801733874174639"/>
            </c:manualLayout>
          </c:layout>
        </c:title>
        <c:numFmt formatCode="0.00" sourceLinked="1"/>
        <c:tickLblPos val="nextTo"/>
        <c:crossAx val="59783424"/>
        <c:crosses val="autoZero"/>
        <c:crossBetween val="between"/>
      </c:valAx>
      <c:valAx>
        <c:axId val="59815808"/>
        <c:scaling>
          <c:orientation val="minMax"/>
        </c:scaling>
        <c:delete val="1"/>
        <c:axPos val="r"/>
        <c:numFmt formatCode="0.00" sourceLinked="1"/>
        <c:majorTickMark val="none"/>
        <c:tickLblPos val="none"/>
        <c:crossAx val="59817344"/>
        <c:crosses val="max"/>
        <c:crossBetween val="between"/>
      </c:valAx>
      <c:catAx>
        <c:axId val="59817344"/>
        <c:scaling>
          <c:orientation val="minMax"/>
        </c:scaling>
        <c:delete val="1"/>
        <c:axPos val="b"/>
        <c:tickLblPos val="nextTo"/>
        <c:crossAx val="59815808"/>
        <c:crosses val="autoZero"/>
        <c:auto val="1"/>
        <c:lblAlgn val="ctr"/>
        <c:lblOffset val="100"/>
      </c:catAx>
      <c:spPr>
        <a:noFill/>
        <a:ln w="25400">
          <a:noFill/>
        </a:ln>
      </c:spPr>
    </c:plotArea>
    <c:plotVisOnly val="1"/>
    <c:dispBlanksAs val="gap"/>
  </c:chart>
  <c:spPr>
    <a:ln w="0">
      <a:noFill/>
    </a:ln>
  </c:spPr>
  <c:printSettings>
    <c:headerFooter/>
    <c:pageMargins b="0.74803149606299568" l="0.70866141732283872" r="0.70866141732283872" t="0.74803149606299568" header="0.31496062992126317" footer="0.31496062992126317"/>
    <c:pageSetup paperSize="9"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4.7599102929035388E-2"/>
          <c:y val="3.1835181892586009E-2"/>
          <c:w val="0.8917670326420466"/>
          <c:h val="0.76893652809527868"/>
        </c:manualLayout>
      </c:layout>
      <c:lineChart>
        <c:grouping val="standard"/>
        <c:ser>
          <c:idx val="0"/>
          <c:order val="0"/>
          <c:tx>
            <c:v>gra 20q</c:v>
          </c:tx>
          <c:marker>
            <c:symbol val="none"/>
          </c:marker>
          <c:dLbls>
            <c:showVal val="1"/>
          </c:dLbls>
          <c:cat>
            <c:strRef>
              <c:f>'most popular'!$A$1:$A$9</c:f>
              <c:strCache>
                <c:ptCount val="9"/>
                <c:pt idx="0">
                  <c:v>Cat</c:v>
                </c:pt>
                <c:pt idx="1">
                  <c:v>Elephant</c:v>
                </c:pt>
                <c:pt idx="2">
                  <c:v>Human</c:v>
                </c:pt>
                <c:pt idx="3">
                  <c:v>Horse</c:v>
                </c:pt>
                <c:pt idx="4">
                  <c:v>Platypus</c:v>
                </c:pt>
                <c:pt idx="5">
                  <c:v>Dog</c:v>
                </c:pt>
                <c:pt idx="6">
                  <c:v>Dolphin</c:v>
                </c:pt>
                <c:pt idx="7">
                  <c:v>Giraffe</c:v>
                </c:pt>
                <c:pt idx="8">
                  <c:v>Penguin</c:v>
                </c:pt>
              </c:strCache>
            </c:strRef>
          </c:cat>
          <c:val>
            <c:numRef>
              <c:f>'most popular'!$B$1:$B$9</c:f>
              <c:numCache>
                <c:formatCode>General</c:formatCode>
                <c:ptCount val="9"/>
                <c:pt idx="0">
                  <c:v>45</c:v>
                </c:pt>
                <c:pt idx="1">
                  <c:v>43</c:v>
                </c:pt>
                <c:pt idx="2">
                  <c:v>38</c:v>
                </c:pt>
                <c:pt idx="3">
                  <c:v>30</c:v>
                </c:pt>
                <c:pt idx="4">
                  <c:v>29</c:v>
                </c:pt>
                <c:pt idx="5">
                  <c:v>25</c:v>
                </c:pt>
                <c:pt idx="6">
                  <c:v>24</c:v>
                </c:pt>
                <c:pt idx="7">
                  <c:v>20</c:v>
                </c:pt>
                <c:pt idx="8">
                  <c:v>14</c:v>
                </c:pt>
              </c:numCache>
            </c:numRef>
          </c:val>
        </c:ser>
        <c:ser>
          <c:idx val="1"/>
          <c:order val="1"/>
          <c:tx>
            <c:v>Miara popularności</c:v>
          </c:tx>
          <c:marker>
            <c:symbol val="none"/>
          </c:marker>
          <c:dLbls>
            <c:showVal val="1"/>
          </c:dLbls>
          <c:cat>
            <c:strRef>
              <c:f>'most popular'!$A$1:$A$9</c:f>
              <c:strCache>
                <c:ptCount val="9"/>
                <c:pt idx="0">
                  <c:v>Cat</c:v>
                </c:pt>
                <c:pt idx="1">
                  <c:v>Elephant</c:v>
                </c:pt>
                <c:pt idx="2">
                  <c:v>Human</c:v>
                </c:pt>
                <c:pt idx="3">
                  <c:v>Horse</c:v>
                </c:pt>
                <c:pt idx="4">
                  <c:v>Platypus</c:v>
                </c:pt>
                <c:pt idx="5">
                  <c:v>Dog</c:v>
                </c:pt>
                <c:pt idx="6">
                  <c:v>Dolphin</c:v>
                </c:pt>
                <c:pt idx="7">
                  <c:v>Giraffe</c:v>
                </c:pt>
                <c:pt idx="8">
                  <c:v>Penguin</c:v>
                </c:pt>
              </c:strCache>
            </c:strRef>
          </c:cat>
          <c:val>
            <c:numRef>
              <c:f>'most popular'!$C$1:$C$9</c:f>
              <c:numCache>
                <c:formatCode>General</c:formatCode>
                <c:ptCount val="9"/>
                <c:pt idx="0">
                  <c:v>31.96</c:v>
                </c:pt>
                <c:pt idx="1">
                  <c:v>33.479999999999997</c:v>
                </c:pt>
                <c:pt idx="2">
                  <c:v>28.2</c:v>
                </c:pt>
                <c:pt idx="3">
                  <c:v>21.84</c:v>
                </c:pt>
                <c:pt idx="4">
                  <c:v>33.9</c:v>
                </c:pt>
                <c:pt idx="5">
                  <c:v>37.4</c:v>
                </c:pt>
                <c:pt idx="6">
                  <c:v>29.1</c:v>
                </c:pt>
                <c:pt idx="7">
                  <c:v>26.9</c:v>
                </c:pt>
                <c:pt idx="8">
                  <c:v>20</c:v>
                </c:pt>
              </c:numCache>
            </c:numRef>
          </c:val>
        </c:ser>
        <c:marker val="1"/>
        <c:axId val="68333952"/>
        <c:axId val="68335488"/>
      </c:lineChart>
      <c:catAx>
        <c:axId val="68333952"/>
        <c:scaling>
          <c:orientation val="minMax"/>
        </c:scaling>
        <c:axPos val="b"/>
        <c:tickLblPos val="nextTo"/>
        <c:crossAx val="68335488"/>
        <c:crosses val="autoZero"/>
        <c:auto val="1"/>
        <c:lblAlgn val="ctr"/>
        <c:lblOffset val="100"/>
      </c:catAx>
      <c:valAx>
        <c:axId val="68335488"/>
        <c:scaling>
          <c:orientation val="minMax"/>
        </c:scaling>
        <c:axPos val="l"/>
        <c:majorGridlines/>
        <c:numFmt formatCode="General" sourceLinked="1"/>
        <c:tickLblPos val="nextTo"/>
        <c:crossAx val="683339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3733170677608963"/>
          <c:y val="0.88399153331640135"/>
          <c:w val="0.17018003031311227"/>
          <c:h val="0.10370129540259101"/>
        </c:manualLayout>
      </c:layout>
    </c:legend>
    <c:plotVisOnly val="1"/>
  </c:chart>
  <c:spPr>
    <a:ln>
      <a:noFill/>
    </a:ln>
  </c:spPr>
  <c:printSettings>
    <c:headerFooter/>
    <c:pageMargins b="0.74803149606299346" l="0.70866141732283616" r="0.70866141732283616" t="0.74803149606299346" header="0.31496062992126111" footer="0.31496062992126111"/>
    <c:pageSetup paperSize="9"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4.2135371039142354E-2"/>
          <c:y val="3.8604528500923052E-2"/>
          <c:w val="0.8092601833638976"/>
          <c:h val="0.85782943400017952"/>
        </c:manualLayout>
      </c:layout>
      <c:barChart>
        <c:barDir val="col"/>
        <c:grouping val="clustered"/>
        <c:ser>
          <c:idx val="0"/>
          <c:order val="0"/>
          <c:tx>
            <c:strRef>
              <c:f>'most popular'!$B$22</c:f>
              <c:strCache>
                <c:ptCount val="1"/>
                <c:pt idx="0">
                  <c:v>pamięć semantyczna</c:v>
                </c:pt>
              </c:strCache>
            </c:strRef>
          </c:tx>
          <c:cat>
            <c:strRef>
              <c:f>'most popular'!$A$23:$A$35</c:f>
              <c:strCache>
                <c:ptCount val="13"/>
                <c:pt idx="0">
                  <c:v>lion</c:v>
                </c:pt>
                <c:pt idx="1">
                  <c:v>giraffe</c:v>
                </c:pt>
                <c:pt idx="2">
                  <c:v>dog</c:v>
                </c:pt>
                <c:pt idx="3">
                  <c:v>mouse</c:v>
                </c:pt>
                <c:pt idx="4">
                  <c:v>platypus</c:v>
                </c:pt>
                <c:pt idx="5">
                  <c:v>horse</c:v>
                </c:pt>
                <c:pt idx="6">
                  <c:v>human</c:v>
                </c:pt>
                <c:pt idx="7">
                  <c:v>elephant</c:v>
                </c:pt>
                <c:pt idx="8">
                  <c:v>wolf</c:v>
                </c:pt>
                <c:pt idx="9">
                  <c:v>cat</c:v>
                </c:pt>
                <c:pt idx="10">
                  <c:v>penguin</c:v>
                </c:pt>
                <c:pt idx="11">
                  <c:v>dolphin</c:v>
                </c:pt>
                <c:pt idx="12">
                  <c:v>zebra</c:v>
                </c:pt>
              </c:strCache>
            </c:strRef>
          </c:cat>
          <c:val>
            <c:numRef>
              <c:f>'most popular'!$B$23:$B$35</c:f>
              <c:numCache>
                <c:formatCode>General</c:formatCode>
                <c:ptCount val="13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</c:ser>
        <c:ser>
          <c:idx val="1"/>
          <c:order val="1"/>
          <c:tx>
            <c:strRef>
              <c:f>'most popular'!$C$22</c:f>
              <c:strCache>
                <c:ptCount val="1"/>
                <c:pt idx="0">
                  <c:v>briangle / 100</c:v>
                </c:pt>
              </c:strCache>
            </c:strRef>
          </c:tx>
          <c:dLbls>
            <c:dLbl>
              <c:idx val="0"/>
              <c:layout>
                <c:manualLayout>
                  <c:x val="-6.3115786432513523E-3"/>
                  <c:y val="1.913875598086124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10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tx>
                <c:rich>
                  <a:bodyPr/>
                  <a:lstStyle/>
                  <a:p>
                    <a:r>
                      <a:rPr lang="pl-PL"/>
                      <a:t>3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tx>
                <c:rich>
                  <a:bodyPr/>
                  <a:lstStyle/>
                  <a:p>
                    <a:r>
                      <a:rPr lang="pl-PL"/>
                      <a:t>1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tx>
                <c:rich>
                  <a:bodyPr/>
                  <a:lstStyle/>
                  <a:p>
                    <a:r>
                      <a:rPr lang="pl-PL"/>
                      <a:t>X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tx>
                <c:rich>
                  <a:bodyPr/>
                  <a:lstStyle/>
                  <a:p>
                    <a:r>
                      <a:rPr lang="pl-PL"/>
                      <a:t>X</a:t>
                    </a:r>
                    <a:endParaRPr lang="en-US"/>
                  </a:p>
                </c:rich>
              </c:tx>
              <c:showVal val="1"/>
            </c:dLbl>
            <c:dLbl>
              <c:idx val="5"/>
              <c:tx>
                <c:rich>
                  <a:bodyPr/>
                  <a:lstStyle/>
                  <a:p>
                    <a:r>
                      <a:rPr lang="pl-PL"/>
                      <a:t>7</a:t>
                    </a:r>
                    <a:endParaRPr lang="en-US"/>
                  </a:p>
                </c:rich>
              </c:tx>
              <c:showVal val="1"/>
            </c:dLbl>
            <c:dLbl>
              <c:idx val="6"/>
              <c:tx>
                <c:rich>
                  <a:bodyPr/>
                  <a:lstStyle/>
                  <a:p>
                    <a:r>
                      <a:rPr lang="pl-PL"/>
                      <a:t>6</a:t>
                    </a:r>
                    <a:endParaRPr lang="en-US"/>
                  </a:p>
                </c:rich>
              </c:tx>
              <c:showVal val="1"/>
            </c:dLbl>
            <c:dLbl>
              <c:idx val="7"/>
              <c:tx>
                <c:rich>
                  <a:bodyPr/>
                  <a:lstStyle/>
                  <a:p>
                    <a:r>
                      <a:rPr lang="pl-PL"/>
                      <a:t>2</a:t>
                    </a:r>
                    <a:endParaRPr lang="en-US"/>
                  </a:p>
                </c:rich>
              </c:tx>
              <c:showVal val="1"/>
            </c:dLbl>
            <c:dLbl>
              <c:idx val="8"/>
              <c:tx>
                <c:rich>
                  <a:bodyPr/>
                  <a:lstStyle/>
                  <a:p>
                    <a:r>
                      <a:rPr lang="pl-PL"/>
                      <a:t>X</a:t>
                    </a:r>
                    <a:endParaRPr lang="en-US"/>
                  </a:p>
                </c:rich>
              </c:tx>
              <c:showVal val="1"/>
            </c:dLbl>
            <c:dLbl>
              <c:idx val="9"/>
              <c:tx>
                <c:rich>
                  <a:bodyPr/>
                  <a:lstStyle/>
                  <a:p>
                    <a:r>
                      <a:rPr lang="pl-PL"/>
                      <a:t>5</a:t>
                    </a:r>
                    <a:endParaRPr lang="en-US"/>
                  </a:p>
                </c:rich>
              </c:tx>
              <c:showVal val="1"/>
            </c:dLbl>
            <c:dLbl>
              <c:idx val="10"/>
              <c:tx>
                <c:rich>
                  <a:bodyPr/>
                  <a:lstStyle/>
                  <a:p>
                    <a:r>
                      <a:rPr lang="pl-PL"/>
                      <a:t>4</a:t>
                    </a:r>
                    <a:endParaRPr lang="en-US"/>
                  </a:p>
                </c:rich>
              </c:tx>
              <c:showVal val="1"/>
            </c:dLbl>
            <c:dLbl>
              <c:idx val="11"/>
              <c:tx>
                <c:rich>
                  <a:bodyPr/>
                  <a:lstStyle/>
                  <a:p>
                    <a:r>
                      <a:rPr lang="pl-PL"/>
                      <a:t>9</a:t>
                    </a:r>
                    <a:endParaRPr lang="en-US"/>
                  </a:p>
                </c:rich>
              </c:tx>
              <c:showVal val="1"/>
            </c:dLbl>
            <c:dLbl>
              <c:idx val="12"/>
              <c:tx>
                <c:rich>
                  <a:bodyPr/>
                  <a:lstStyle/>
                  <a:p>
                    <a:r>
                      <a:rPr lang="pl-PL"/>
                      <a:t>8</a:t>
                    </a:r>
                    <a:endParaRPr lang="en-US"/>
                  </a:p>
                </c:rich>
              </c:tx>
              <c:showVal val="1"/>
            </c:dLbl>
            <c:showVal val="1"/>
          </c:dLbls>
          <c:cat>
            <c:strRef>
              <c:f>'most popular'!$A$23:$A$35</c:f>
              <c:strCache>
                <c:ptCount val="13"/>
                <c:pt idx="0">
                  <c:v>lion</c:v>
                </c:pt>
                <c:pt idx="1">
                  <c:v>giraffe</c:v>
                </c:pt>
                <c:pt idx="2">
                  <c:v>dog</c:v>
                </c:pt>
                <c:pt idx="3">
                  <c:v>mouse</c:v>
                </c:pt>
                <c:pt idx="4">
                  <c:v>platypus</c:v>
                </c:pt>
                <c:pt idx="5">
                  <c:v>horse</c:v>
                </c:pt>
                <c:pt idx="6">
                  <c:v>human</c:v>
                </c:pt>
                <c:pt idx="7">
                  <c:v>elephant</c:v>
                </c:pt>
                <c:pt idx="8">
                  <c:v>wolf</c:v>
                </c:pt>
                <c:pt idx="9">
                  <c:v>cat</c:v>
                </c:pt>
                <c:pt idx="10">
                  <c:v>penguin</c:v>
                </c:pt>
                <c:pt idx="11">
                  <c:v>dolphin</c:v>
                </c:pt>
                <c:pt idx="12">
                  <c:v>zebra</c:v>
                </c:pt>
              </c:strCache>
            </c:strRef>
          </c:cat>
          <c:val>
            <c:numRef>
              <c:f>'most popular'!$C$23:$C$35</c:f>
              <c:numCache>
                <c:formatCode>General</c:formatCode>
                <c:ptCount val="13"/>
                <c:pt idx="0">
                  <c:v>27.78</c:v>
                </c:pt>
                <c:pt idx="1">
                  <c:v>45.61</c:v>
                </c:pt>
                <c:pt idx="2">
                  <c:v>53.88</c:v>
                </c:pt>
                <c:pt idx="3">
                  <c:v>1</c:v>
                </c:pt>
                <c:pt idx="4">
                  <c:v>1</c:v>
                </c:pt>
                <c:pt idx="5">
                  <c:v>37.9</c:v>
                </c:pt>
                <c:pt idx="6">
                  <c:v>43.85</c:v>
                </c:pt>
                <c:pt idx="7">
                  <c:v>48.31</c:v>
                </c:pt>
                <c:pt idx="8">
                  <c:v>1</c:v>
                </c:pt>
                <c:pt idx="9">
                  <c:v>44.04</c:v>
                </c:pt>
                <c:pt idx="10">
                  <c:v>45.37</c:v>
                </c:pt>
                <c:pt idx="11">
                  <c:v>32.43</c:v>
                </c:pt>
                <c:pt idx="12">
                  <c:v>32.9</c:v>
                </c:pt>
              </c:numCache>
            </c:numRef>
          </c:val>
        </c:ser>
        <c:ser>
          <c:idx val="2"/>
          <c:order val="2"/>
          <c:tx>
            <c:strRef>
              <c:f>'most popular'!$D$22</c:f>
              <c:strCache>
                <c:ptCount val="1"/>
                <c:pt idx="0">
                  <c:v>statystyki słów</c:v>
                </c:pt>
              </c:strCache>
            </c:strRef>
          </c:tx>
          <c:dLbls>
            <c:dLbl>
              <c:idx val="0"/>
              <c:tx>
                <c:rich>
                  <a:bodyPr/>
                  <a:lstStyle/>
                  <a:p>
                    <a:r>
                      <a:rPr lang="pl-PL"/>
                      <a:t>10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tx>
                <c:rich>
                  <a:bodyPr/>
                  <a:lstStyle/>
                  <a:p>
                    <a:r>
                      <a:rPr lang="pl-PL"/>
                      <a:t>12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tx>
                <c:rich>
                  <a:bodyPr/>
                  <a:lstStyle/>
                  <a:p>
                    <a:r>
                      <a:rPr lang="pl-PL"/>
                      <a:t>3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tx>
                <c:rich>
                  <a:bodyPr/>
                  <a:lstStyle/>
                  <a:p>
                    <a:r>
                      <a:rPr lang="pl-PL"/>
                      <a:t>5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tx>
                <c:rich>
                  <a:bodyPr/>
                  <a:lstStyle/>
                  <a:p>
                    <a:r>
                      <a:rPr lang="pl-PL"/>
                      <a:t>13</a:t>
                    </a:r>
                    <a:endParaRPr lang="en-US"/>
                  </a:p>
                </c:rich>
              </c:tx>
              <c:showVal val="1"/>
            </c:dLbl>
            <c:dLbl>
              <c:idx val="5"/>
              <c:tx>
                <c:rich>
                  <a:bodyPr/>
                  <a:lstStyle/>
                  <a:p>
                    <a:r>
                      <a:rPr lang="pl-PL"/>
                      <a:t>2</a:t>
                    </a:r>
                    <a:endParaRPr lang="en-US"/>
                  </a:p>
                </c:rich>
              </c:tx>
              <c:showVal val="1"/>
            </c:dLbl>
            <c:dLbl>
              <c:idx val="6"/>
              <c:tx>
                <c:rich>
                  <a:bodyPr/>
                  <a:lstStyle/>
                  <a:p>
                    <a:r>
                      <a:rPr lang="pl-PL"/>
                      <a:t>1</a:t>
                    </a:r>
                    <a:endParaRPr lang="en-US"/>
                  </a:p>
                </c:rich>
              </c:tx>
              <c:showVal val="1"/>
            </c:dLbl>
            <c:dLbl>
              <c:idx val="7"/>
              <c:tx>
                <c:rich>
                  <a:bodyPr/>
                  <a:lstStyle/>
                  <a:p>
                    <a:r>
                      <a:rPr lang="pl-PL"/>
                      <a:t>8</a:t>
                    </a:r>
                    <a:endParaRPr lang="en-US"/>
                  </a:p>
                </c:rich>
              </c:tx>
              <c:showVal val="1"/>
            </c:dLbl>
            <c:dLbl>
              <c:idx val="8"/>
              <c:tx>
                <c:rich>
                  <a:bodyPr/>
                  <a:lstStyle/>
                  <a:p>
                    <a:r>
                      <a:rPr lang="pl-PL"/>
                      <a:t>7</a:t>
                    </a:r>
                    <a:endParaRPr lang="en-US"/>
                  </a:p>
                </c:rich>
              </c:tx>
              <c:showVal val="1"/>
            </c:dLbl>
            <c:dLbl>
              <c:idx val="9"/>
              <c:tx>
                <c:rich>
                  <a:bodyPr/>
                  <a:lstStyle/>
                  <a:p>
                    <a:r>
                      <a:rPr lang="pl-PL"/>
                      <a:t>4</a:t>
                    </a:r>
                    <a:endParaRPr lang="en-US"/>
                  </a:p>
                </c:rich>
              </c:tx>
              <c:showVal val="1"/>
            </c:dLbl>
            <c:dLbl>
              <c:idx val="10"/>
              <c:tx>
                <c:rich>
                  <a:bodyPr/>
                  <a:lstStyle/>
                  <a:p>
                    <a:r>
                      <a:rPr lang="pl-PL"/>
                      <a:t>10</a:t>
                    </a:r>
                    <a:endParaRPr lang="en-US"/>
                  </a:p>
                </c:rich>
              </c:tx>
              <c:showVal val="1"/>
            </c:dLbl>
            <c:dLbl>
              <c:idx val="11"/>
              <c:tx>
                <c:rich>
                  <a:bodyPr/>
                  <a:lstStyle/>
                  <a:p>
                    <a:r>
                      <a:rPr lang="pl-PL"/>
                      <a:t>9</a:t>
                    </a:r>
                    <a:endParaRPr lang="en-US"/>
                  </a:p>
                </c:rich>
              </c:tx>
              <c:showVal val="1"/>
            </c:dLbl>
            <c:dLbl>
              <c:idx val="12"/>
              <c:tx>
                <c:rich>
                  <a:bodyPr/>
                  <a:lstStyle/>
                  <a:p>
                    <a:r>
                      <a:rPr lang="pl-PL"/>
                      <a:t>11</a:t>
                    </a:r>
                    <a:endParaRPr lang="en-US"/>
                  </a:p>
                </c:rich>
              </c:tx>
              <c:showVal val="1"/>
            </c:dLbl>
            <c:showVal val="1"/>
          </c:dLbls>
          <c:cat>
            <c:strRef>
              <c:f>'most popular'!$A$23:$A$35</c:f>
              <c:strCache>
                <c:ptCount val="13"/>
                <c:pt idx="0">
                  <c:v>lion</c:v>
                </c:pt>
                <c:pt idx="1">
                  <c:v>giraffe</c:v>
                </c:pt>
                <c:pt idx="2">
                  <c:v>dog</c:v>
                </c:pt>
                <c:pt idx="3">
                  <c:v>mouse</c:v>
                </c:pt>
                <c:pt idx="4">
                  <c:v>platypus</c:v>
                </c:pt>
                <c:pt idx="5">
                  <c:v>horse</c:v>
                </c:pt>
                <c:pt idx="6">
                  <c:v>human</c:v>
                </c:pt>
                <c:pt idx="7">
                  <c:v>elephant</c:v>
                </c:pt>
                <c:pt idx="8">
                  <c:v>wolf</c:v>
                </c:pt>
                <c:pt idx="9">
                  <c:v>cat</c:v>
                </c:pt>
                <c:pt idx="10">
                  <c:v>penguin</c:v>
                </c:pt>
                <c:pt idx="11">
                  <c:v>dolphin</c:v>
                </c:pt>
                <c:pt idx="12">
                  <c:v>zebra</c:v>
                </c:pt>
              </c:strCache>
            </c:strRef>
          </c:cat>
          <c:val>
            <c:numRef>
              <c:f>'most popular'!$D$23:$D$35</c:f>
              <c:numCache>
                <c:formatCode>General</c:formatCode>
                <c:ptCount val="13"/>
                <c:pt idx="0">
                  <c:v>29.1</c:v>
                </c:pt>
                <c:pt idx="1">
                  <c:v>21.84</c:v>
                </c:pt>
                <c:pt idx="2">
                  <c:v>33.4</c:v>
                </c:pt>
                <c:pt idx="3">
                  <c:v>31.3</c:v>
                </c:pt>
                <c:pt idx="4">
                  <c:v>20.3</c:v>
                </c:pt>
                <c:pt idx="5">
                  <c:v>33.9</c:v>
                </c:pt>
                <c:pt idx="6">
                  <c:v>37.4</c:v>
                </c:pt>
                <c:pt idx="7">
                  <c:v>28.2</c:v>
                </c:pt>
                <c:pt idx="8">
                  <c:v>28.7</c:v>
                </c:pt>
                <c:pt idx="9">
                  <c:v>31.9</c:v>
                </c:pt>
                <c:pt idx="10">
                  <c:v>26.5</c:v>
                </c:pt>
                <c:pt idx="11">
                  <c:v>26.9</c:v>
                </c:pt>
                <c:pt idx="12">
                  <c:v>24.4</c:v>
                </c:pt>
              </c:numCache>
            </c:numRef>
          </c:val>
        </c:ser>
        <c:axId val="68373888"/>
        <c:axId val="68453504"/>
      </c:barChart>
      <c:catAx>
        <c:axId val="68373888"/>
        <c:scaling>
          <c:orientation val="minMax"/>
        </c:scaling>
        <c:axPos val="b"/>
        <c:tickLblPos val="nextTo"/>
        <c:crossAx val="68453504"/>
        <c:crosses val="autoZero"/>
        <c:auto val="1"/>
        <c:lblAlgn val="ctr"/>
        <c:lblOffset val="100"/>
      </c:catAx>
      <c:valAx>
        <c:axId val="6845350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pl-PL" b="0"/>
                  <a:t>wartość</a:t>
                </a:r>
              </a:p>
              <a:p>
                <a:pPr>
                  <a:defRPr/>
                </a:pPr>
                <a:r>
                  <a:rPr lang="pl-PL" b="0"/>
                  <a:t>miary</a:t>
                </a:r>
              </a:p>
              <a:p>
                <a:pPr>
                  <a:defRPr/>
                </a:pPr>
                <a:r>
                  <a:rPr lang="pl-PL" b="0"/>
                  <a:t>popularności</a:t>
                </a:r>
              </a:p>
            </c:rich>
          </c:tx>
          <c:layout>
            <c:manualLayout>
              <c:xMode val="edge"/>
              <c:yMode val="edge"/>
              <c:x val="4.8820338402392006E-2"/>
              <c:y val="4.9002499089527862E-2"/>
            </c:manualLayout>
          </c:layout>
        </c:title>
        <c:numFmt formatCode="General" sourceLinked="1"/>
        <c:tickLblPos val="nextTo"/>
        <c:crossAx val="68373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818544416350183"/>
          <c:y val="0.30500169536224386"/>
          <c:w val="0.13884075204045698"/>
          <c:h val="0.41553655075412227"/>
        </c:manualLayout>
      </c:layout>
    </c:legend>
    <c:plotVisOnly val="1"/>
  </c:chart>
  <c:spPr>
    <a:ln>
      <a:noFill/>
    </a:ln>
  </c:spPr>
  <c:printSettings>
    <c:headerFooter/>
    <c:pageMargins b="0.74803149606299346" l="0.70866141732283616" r="0.70866141732283616" t="0.74803149606299346" header="0.31496062992126111" footer="0.31496062992126111"/>
    <c:pageSetup paperSize="9"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6.5016185476815411E-2"/>
          <c:y val="7.4548702245552642E-2"/>
          <c:w val="0.75615179352581152"/>
          <c:h val="0.89719889180519163"/>
        </c:manualLayout>
      </c:layout>
      <c:barChart>
        <c:barDir val="col"/>
        <c:grouping val="clustered"/>
        <c:ser>
          <c:idx val="0"/>
          <c:order val="0"/>
          <c:val>
            <c:numRef>
              <c:f>'most popular'!$F$39:$F$48</c:f>
              <c:numCache>
                <c:formatCode>General</c:formatCode>
                <c:ptCount val="10"/>
                <c:pt idx="0">
                  <c:v>-1.6443986023752384</c:v>
                </c:pt>
                <c:pt idx="1">
                  <c:v>0.53923341373785338</c:v>
                </c:pt>
                <c:pt idx="2">
                  <c:v>1.5520565642288953</c:v>
                </c:pt>
                <c:pt idx="3">
                  <c:v>-0.40500679064980455</c:v>
                </c:pt>
                <c:pt idx="4">
                  <c:v>0.32368701169864766</c:v>
                </c:pt>
                <c:pt idx="5">
                  <c:v>0.86990118959345375</c:v>
                </c:pt>
                <c:pt idx="6">
                  <c:v>0.3469562255551526</c:v>
                </c:pt>
                <c:pt idx="7">
                  <c:v>0.50984072255068869</c:v>
                </c:pt>
                <c:pt idx="8">
                  <c:v>-1.0749152106239275</c:v>
                </c:pt>
                <c:pt idx="9">
                  <c:v>-1.0173545237157304</c:v>
                </c:pt>
              </c:numCache>
            </c:numRef>
          </c:val>
        </c:ser>
        <c:ser>
          <c:idx val="1"/>
          <c:order val="1"/>
          <c:val>
            <c:numRef>
              <c:f>'most popular'!$G$39:$G$48</c:f>
              <c:numCache>
                <c:formatCode>General</c:formatCode>
                <c:ptCount val="10"/>
                <c:pt idx="0">
                  <c:v>-0.32994170551703866</c:v>
                </c:pt>
                <c:pt idx="1">
                  <c:v>3.4075809179701397</c:v>
                </c:pt>
                <c:pt idx="2">
                  <c:v>5.1411374012140536</c:v>
                </c:pt>
                <c:pt idx="3">
                  <c:v>1.7914115726484263</c:v>
                </c:pt>
                <c:pt idx="4">
                  <c:v>3.0386499130717985</c:v>
                </c:pt>
                <c:pt idx="5">
                  <c:v>3.9735546186664603</c:v>
                </c:pt>
                <c:pt idx="6">
                  <c:v>3.0784776920096872</c:v>
                </c:pt>
                <c:pt idx="7">
                  <c:v>3.3572721445749112</c:v>
                </c:pt>
                <c:pt idx="8">
                  <c:v>0.64479077901551196</c:v>
                </c:pt>
                <c:pt idx="9">
                  <c:v>0.74331212691450066</c:v>
                </c:pt>
              </c:numCache>
            </c:numRef>
          </c:val>
        </c:ser>
        <c:axId val="68478464"/>
        <c:axId val="68480000"/>
      </c:barChart>
      <c:catAx>
        <c:axId val="68478464"/>
        <c:scaling>
          <c:orientation val="minMax"/>
        </c:scaling>
        <c:axPos val="b"/>
        <c:tickLblPos val="nextTo"/>
        <c:crossAx val="68480000"/>
        <c:crosses val="autoZero"/>
        <c:auto val="1"/>
        <c:lblAlgn val="ctr"/>
        <c:lblOffset val="100"/>
      </c:catAx>
      <c:valAx>
        <c:axId val="68480000"/>
        <c:scaling>
          <c:orientation val="minMax"/>
        </c:scaling>
        <c:axPos val="l"/>
        <c:majorGridlines/>
        <c:numFmt formatCode="General" sourceLinked="1"/>
        <c:tickLblPos val="nextTo"/>
        <c:crossAx val="6847846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autoTitleDeleted val="1"/>
    <c:plotArea>
      <c:layout>
        <c:manualLayout>
          <c:layoutTarget val="inner"/>
          <c:xMode val="edge"/>
          <c:yMode val="edge"/>
          <c:x val="1.1286497315044101E-2"/>
          <c:y val="3.651968503937008E-2"/>
          <c:w val="0.97465778316172014"/>
          <c:h val="0.88331955113480554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  <a:ln w="28575">
              <a:noFill/>
            </a:ln>
          </c:spPr>
          <c:dPt>
            <c:idx val="0"/>
            <c:spPr>
              <a:solidFill>
                <a:schemeClr val="tx2">
                  <a:lumMod val="40000"/>
                  <a:lumOff val="60000"/>
                </a:schemeClr>
              </a:solidFill>
              <a:ln w="28575">
                <a:noFill/>
              </a:ln>
            </c:spPr>
          </c:dPt>
          <c:dPt>
            <c:idx val="1"/>
            <c:spPr>
              <a:solidFill>
                <a:srgbClr val="FF0000"/>
              </a:solidFill>
              <a:ln w="28575">
                <a:noFill/>
              </a:ln>
            </c:spPr>
          </c:dPt>
          <c:dPt>
            <c:idx val="2"/>
            <c:spPr>
              <a:solidFill>
                <a:schemeClr val="tx2">
                  <a:lumMod val="40000"/>
                  <a:lumOff val="60000"/>
                </a:schemeClr>
              </a:solidFill>
              <a:ln w="28575">
                <a:noFill/>
              </a:ln>
            </c:spPr>
          </c:dPt>
          <c:dPt>
            <c:idx val="3"/>
            <c:spPr>
              <a:solidFill>
                <a:srgbClr val="FF0000"/>
              </a:solidFill>
              <a:ln w="28575">
                <a:noFill/>
              </a:ln>
            </c:spPr>
          </c:dPt>
          <c:dPt>
            <c:idx val="4"/>
            <c:spPr>
              <a:solidFill>
                <a:schemeClr val="tx2">
                  <a:lumMod val="40000"/>
                  <a:lumOff val="60000"/>
                </a:schemeClr>
              </a:solidFill>
              <a:ln w="28575">
                <a:noFill/>
              </a:ln>
            </c:spPr>
          </c:dPt>
          <c:dPt>
            <c:idx val="5"/>
            <c:spPr>
              <a:solidFill>
                <a:srgbClr val="FF0000"/>
              </a:solidFill>
              <a:ln w="28575">
                <a:noFill/>
              </a:ln>
            </c:spPr>
          </c:dPt>
          <c:dPt>
            <c:idx val="7"/>
            <c:spPr>
              <a:solidFill>
                <a:srgbClr val="FF0000"/>
              </a:solidFill>
              <a:ln w="28575">
                <a:noFill/>
              </a:ln>
            </c:spPr>
          </c:dPt>
          <c:dPt>
            <c:idx val="9"/>
            <c:spPr>
              <a:solidFill>
                <a:srgbClr val="FF0000"/>
              </a:solidFill>
              <a:ln w="28575">
                <a:noFill/>
              </a:ln>
            </c:spPr>
          </c:dPt>
          <c:dPt>
            <c:idx val="11"/>
            <c:spPr>
              <a:solidFill>
                <a:srgbClr val="FF0000"/>
              </a:solidFill>
              <a:ln w="28575">
                <a:noFill/>
              </a:ln>
            </c:spPr>
          </c:dPt>
          <c:dPt>
            <c:idx val="13"/>
            <c:spPr>
              <a:solidFill>
                <a:srgbClr val="FF0000"/>
              </a:solidFill>
              <a:ln w="28575">
                <a:noFill/>
              </a:ln>
            </c:spPr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pl-PL"/>
                      <a:t>20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tx>
                <c:rich>
                  <a:bodyPr/>
                  <a:lstStyle/>
                  <a:p>
                    <a:r>
                      <a:rPr lang="pl-PL"/>
                      <a:t>22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tx>
                <c:rich>
                  <a:bodyPr/>
                  <a:lstStyle/>
                  <a:p>
                    <a:r>
                      <a:rPr lang="pl-PL"/>
                      <a:t>21</a:t>
                    </a:r>
                    <a:endParaRPr lang="en-US"/>
                  </a:p>
                </c:rich>
              </c:tx>
              <c:showVal val="1"/>
            </c:dLbl>
            <c:dLbl>
              <c:idx val="6"/>
              <c:tx>
                <c:rich>
                  <a:bodyPr/>
                  <a:lstStyle/>
                  <a:p>
                    <a:r>
                      <a:rPr lang="pl-PL"/>
                      <a:t>23</a:t>
                    </a:r>
                    <a:endParaRPr lang="en-US"/>
                  </a:p>
                </c:rich>
              </c:tx>
              <c:showVal val="1"/>
            </c:dLbl>
            <c:dLbl>
              <c:idx val="8"/>
              <c:tx>
                <c:rich>
                  <a:bodyPr/>
                  <a:lstStyle/>
                  <a:p>
                    <a:r>
                      <a:rPr lang="pl-PL"/>
                      <a:t>86</a:t>
                    </a:r>
                  </a:p>
                </c:rich>
              </c:tx>
              <c:showVal val="1"/>
            </c:dLbl>
            <c:dLbl>
              <c:idx val="10"/>
              <c:tx>
                <c:rich>
                  <a:bodyPr/>
                  <a:lstStyle/>
                  <a:p>
                    <a:r>
                      <a:rPr lang="pl-PL"/>
                      <a:t>227</a:t>
                    </a:r>
                  </a:p>
                </c:rich>
              </c:tx>
              <c:showVal val="1"/>
            </c:dLbl>
            <c:dLbl>
              <c:idx val="11"/>
              <c:tx>
                <c:rich>
                  <a:bodyPr/>
                  <a:lstStyle/>
                  <a:p>
                    <a:r>
                      <a:rPr lang="pl-PL"/>
                      <a:t>57</a:t>
                    </a:r>
                    <a:endParaRPr lang="en-US"/>
                  </a:p>
                </c:rich>
              </c:tx>
              <c:showVal val="1"/>
            </c:dLbl>
            <c:dLbl>
              <c:idx val="12"/>
              <c:tx>
                <c:rich>
                  <a:bodyPr/>
                  <a:lstStyle/>
                  <a:p>
                    <a:pPr marL="0" marR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10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pl-PL" sz="1100" b="0" i="0" baseline="0"/>
                      <a:t>log (liczba gier)</a:t>
                    </a:r>
                    <a:endParaRPr lang="en-US" sz="1100"/>
                  </a:p>
                </c:rich>
              </c:tx>
              <c:spPr/>
              <c:showVal val="1"/>
            </c:dLbl>
            <c:dLbl>
              <c:idx val="13"/>
              <c:layout>
                <c:manualLayout>
                  <c:x val="0"/>
                  <c:y val="-1.680672268907565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log(błędy)</a:t>
                    </a:r>
                    <a:endParaRPr lang="en-US"/>
                  </a:p>
                </c:rich>
              </c:tx>
              <c:showVal val="1"/>
            </c:dLbl>
            <c:showVal val="1"/>
          </c:dLbls>
          <c:cat>
            <c:strRef>
              <c:f>Arkusz4!$C$1:$P$1</c:f>
              <c:strCache>
                <c:ptCount val="14"/>
                <c:pt idx="0">
                  <c:v>grupa 1</c:v>
                </c:pt>
                <c:pt idx="1">
                  <c:v>błędy w gr. 1</c:v>
                </c:pt>
                <c:pt idx="2">
                  <c:v>grupa 2</c:v>
                </c:pt>
                <c:pt idx="3">
                  <c:v>błędy w gr. 2</c:v>
                </c:pt>
                <c:pt idx="4">
                  <c:v>grupa 3</c:v>
                </c:pt>
                <c:pt idx="5">
                  <c:v>błędy w gr. 3</c:v>
                </c:pt>
                <c:pt idx="6">
                  <c:v>grupa 4</c:v>
                </c:pt>
                <c:pt idx="7">
                  <c:v>błędy w gr. 2</c:v>
                </c:pt>
                <c:pt idx="8">
                  <c:v>∑ grup</c:v>
                </c:pt>
                <c:pt idx="9">
                  <c:v>błędy w ∑ grup</c:v>
                </c:pt>
                <c:pt idx="10">
                  <c:v>algorytm</c:v>
                </c:pt>
                <c:pt idx="11">
                  <c:v>błędy algorytmu</c:v>
                </c:pt>
                <c:pt idx="12">
                  <c:v>legenda</c:v>
                </c:pt>
                <c:pt idx="13">
                  <c:v>błędne wyszukania</c:v>
                </c:pt>
              </c:strCache>
            </c:strRef>
          </c:cat>
          <c:val>
            <c:numRef>
              <c:f>Arkusz4!$C$2:$P$2</c:f>
              <c:numCache>
                <c:formatCode>0.00</c:formatCode>
                <c:ptCount val="14"/>
                <c:pt idx="0">
                  <c:v>25.158857928096786</c:v>
                </c:pt>
                <c:pt idx="1">
                  <c:v>2</c:v>
                </c:pt>
                <c:pt idx="2">
                  <c:v>26.071786401931032</c:v>
                </c:pt>
                <c:pt idx="3">
                  <c:v>3</c:v>
                </c:pt>
                <c:pt idx="4">
                  <c:v>25.62524842974199</c:v>
                </c:pt>
                <c:pt idx="5">
                  <c:v>0</c:v>
                </c:pt>
                <c:pt idx="6">
                  <c:v>26.911599188328736</c:v>
                </c:pt>
                <c:pt idx="7">
                  <c:v>2</c:v>
                </c:pt>
                <c:pt idx="8">
                  <c:v>38.165767467803278</c:v>
                </c:pt>
                <c:pt idx="9">
                  <c:v>7</c:v>
                </c:pt>
                <c:pt idx="10">
                  <c:v>50.230644330027815</c:v>
                </c:pt>
                <c:pt idx="11">
                  <c:v>20.416603484017482</c:v>
                </c:pt>
                <c:pt idx="12">
                  <c:v>25</c:v>
                </c:pt>
                <c:pt idx="13">
                  <c:v>12</c:v>
                </c:pt>
              </c:numCache>
            </c:numRef>
          </c:val>
        </c:ser>
        <c:dLbls>
          <c:showVal val="1"/>
        </c:dLbls>
        <c:axId val="69618688"/>
        <c:axId val="69739264"/>
      </c:barChart>
      <c:stockChart>
        <c:ser>
          <c:idx val="1"/>
          <c:order val="1"/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1.8019656302086327E-2"/>
                  <c:y val="-6.0606060606060623E-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pl-PL"/>
                      <a:t>2,63</a:t>
                    </a:r>
                    <a:endParaRPr lang="en-US"/>
                  </a:p>
                </c:rich>
              </c:tx>
              <c:numFmt formatCode="#,##0.00" sourceLinked="0"/>
              <c:spPr/>
              <c:dLblPos val="r"/>
              <c:showVal val="1"/>
              <c:separator> </c:separator>
            </c:dLbl>
            <c:dLbl>
              <c:idx val="2"/>
              <c:layout>
                <c:manualLayout>
                  <c:x val="1.9464720194647307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4,01</a:t>
                    </a:r>
                    <a:endParaRPr lang="en-US"/>
                  </a:p>
                </c:rich>
              </c:tx>
              <c:dLblPos val="r"/>
              <c:showVal val="1"/>
              <c:separator> </c:separator>
            </c:dLbl>
            <c:dLbl>
              <c:idx val="4"/>
              <c:layout>
                <c:manualLayout>
                  <c:x val="2.2821846915778675E-2"/>
                  <c:y val="1.3069322217075822E-3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3,06</a:t>
                    </a:r>
                    <a:endParaRPr lang="en-US"/>
                  </a:p>
                </c:rich>
              </c:tx>
              <c:dLblPos val="r"/>
              <c:showVal val="1"/>
              <c:separator> </c:separator>
            </c:dLbl>
            <c:dLbl>
              <c:idx val="6"/>
              <c:layout>
                <c:manualLayout>
                  <c:x val="1.9464720194647268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2,91</a:t>
                    </a:r>
                    <a:endParaRPr lang="en-US"/>
                  </a:p>
                </c:rich>
              </c:tx>
              <c:dLblPos val="r"/>
              <c:showVal val="1"/>
              <c:separator> </c:separator>
            </c:dLbl>
            <c:dLbl>
              <c:idx val="8"/>
              <c:layout>
                <c:manualLayout>
                  <c:x val="1.4412806173079936E-2"/>
                  <c:y val="-1.0635942566002766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3,25</a:t>
                    </a:r>
                  </a:p>
                </c:rich>
              </c:tx>
              <c:dLblPos val="r"/>
              <c:showVal val="1"/>
              <c:separator> </c:separator>
            </c:dLbl>
            <c:dLbl>
              <c:idx val="10"/>
              <c:layout>
                <c:manualLayout>
                  <c:x val="1.319199057714957E-2"/>
                  <c:y val="-3.9215686274509092E-3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3,02</a:t>
                    </a:r>
                    <a:endParaRPr lang="en-US"/>
                  </a:p>
                </c:rich>
              </c:tx>
              <c:dLblPos val="r"/>
              <c:showVal val="1"/>
              <c:separator> </c:separator>
            </c:dLbl>
            <c:dLbl>
              <c:idx val="12"/>
              <c:layout>
                <c:manualLayout>
                  <c:x val="-6.5959952885747937E-3"/>
                  <c:y val="-3.33333333333333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odchylenie</a:t>
                    </a:r>
                  </a:p>
                  <a:p>
                    <a:r>
                      <a:rPr lang="pl-PL"/>
                      <a:t>standardowe</a:t>
                    </a:r>
                    <a:endParaRPr lang="en-US"/>
                  </a:p>
                </c:rich>
              </c:tx>
              <c:dLblPos val="r"/>
              <c:showVal val="1"/>
              <c:separator> </c:separator>
            </c:dLbl>
            <c:numFmt formatCode="General" sourceLinked="0"/>
            <c:dLblPos val="r"/>
            <c:showVal val="1"/>
            <c:separator> </c:separator>
          </c:dLbls>
          <c:cat>
            <c:strRef>
              <c:f>Arkusz4!$C$1:$P$1</c:f>
              <c:strCache>
                <c:ptCount val="14"/>
                <c:pt idx="0">
                  <c:v>grupa 1</c:v>
                </c:pt>
                <c:pt idx="1">
                  <c:v>błędy w gr. 1</c:v>
                </c:pt>
                <c:pt idx="2">
                  <c:v>grupa 2</c:v>
                </c:pt>
                <c:pt idx="3">
                  <c:v>błędy w gr. 2</c:v>
                </c:pt>
                <c:pt idx="4">
                  <c:v>grupa 3</c:v>
                </c:pt>
                <c:pt idx="5">
                  <c:v>błędy w gr. 3</c:v>
                </c:pt>
                <c:pt idx="6">
                  <c:v>grupa 4</c:v>
                </c:pt>
                <c:pt idx="7">
                  <c:v>błędy w gr. 2</c:v>
                </c:pt>
                <c:pt idx="8">
                  <c:v>∑ grup</c:v>
                </c:pt>
                <c:pt idx="9">
                  <c:v>błędy w ∑ grup</c:v>
                </c:pt>
                <c:pt idx="10">
                  <c:v>algorytm</c:v>
                </c:pt>
                <c:pt idx="11">
                  <c:v>błędy algorytmu</c:v>
                </c:pt>
                <c:pt idx="12">
                  <c:v>legenda</c:v>
                </c:pt>
                <c:pt idx="13">
                  <c:v>błędne wyszukania</c:v>
                </c:pt>
              </c:strCache>
            </c:strRef>
          </c:cat>
          <c:val>
            <c:numRef>
              <c:f>Arkusz4!$C$3:$P$3</c:f>
              <c:numCache>
                <c:formatCode>0.00</c:formatCode>
                <c:ptCount val="14"/>
                <c:pt idx="0">
                  <c:v>14.100000000000001</c:v>
                </c:pt>
                <c:pt idx="2">
                  <c:v>16.079999999999998</c:v>
                </c:pt>
                <c:pt idx="4">
                  <c:v>15.15</c:v>
                </c:pt>
                <c:pt idx="6">
                  <c:v>12.1</c:v>
                </c:pt>
                <c:pt idx="8">
                  <c:v>15.02</c:v>
                </c:pt>
                <c:pt idx="10">
                  <c:v>17.05</c:v>
                </c:pt>
                <c:pt idx="12">
                  <c:v>9.09</c:v>
                </c:pt>
              </c:numCache>
            </c:numRef>
          </c: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dLbls>
            <c:dLbl>
              <c:idx val="4"/>
              <c:layout>
                <c:manualLayout>
                  <c:x val="1.9504569228116656E-3"/>
                  <c:y val="2.0386542591267001E-3"/>
                </c:manualLayout>
              </c:layout>
              <c:showVal val="1"/>
            </c:dLbl>
            <c:dLbl>
              <c:idx val="10"/>
              <c:layout>
                <c:manualLayout>
                  <c:x val="-9.8692326671602449E-4"/>
                  <c:y val="-1.073537305421364E-2"/>
                </c:manualLayout>
              </c:layout>
              <c:showVal val="1"/>
            </c:dLbl>
            <c:dLbl>
              <c:idx val="12"/>
              <c:tx>
                <c:rich>
                  <a:bodyPr/>
                  <a:lstStyle/>
                  <a:p>
                    <a:r>
                      <a:rPr lang="pl-PL"/>
                      <a:t>minimalna</a:t>
                    </a:r>
                    <a:endParaRPr lang="en-US"/>
                  </a:p>
                </c:rich>
              </c:tx>
              <c:showVal val="1"/>
            </c:dLbl>
            <c:showVal val="1"/>
          </c:dLbls>
          <c:cat>
            <c:strRef>
              <c:f>Arkusz4!$C$1:$P$1</c:f>
              <c:strCache>
                <c:ptCount val="14"/>
                <c:pt idx="0">
                  <c:v>grupa 1</c:v>
                </c:pt>
                <c:pt idx="1">
                  <c:v>błędy w gr. 1</c:v>
                </c:pt>
                <c:pt idx="2">
                  <c:v>grupa 2</c:v>
                </c:pt>
                <c:pt idx="3">
                  <c:v>błędy w gr. 2</c:v>
                </c:pt>
                <c:pt idx="4">
                  <c:v>grupa 3</c:v>
                </c:pt>
                <c:pt idx="5">
                  <c:v>błędy w gr. 3</c:v>
                </c:pt>
                <c:pt idx="6">
                  <c:v>grupa 4</c:v>
                </c:pt>
                <c:pt idx="7">
                  <c:v>błędy w gr. 2</c:v>
                </c:pt>
                <c:pt idx="8">
                  <c:v>∑ grup</c:v>
                </c:pt>
                <c:pt idx="9">
                  <c:v>błędy w ∑ grup</c:v>
                </c:pt>
                <c:pt idx="10">
                  <c:v>algorytm</c:v>
                </c:pt>
                <c:pt idx="11">
                  <c:v>błędy algorytmu</c:v>
                </c:pt>
                <c:pt idx="12">
                  <c:v>legenda</c:v>
                </c:pt>
                <c:pt idx="13">
                  <c:v>błędne wyszukania</c:v>
                </c:pt>
              </c:strCache>
            </c:strRef>
          </c:cat>
          <c:val>
            <c:numRef>
              <c:f>Arkusz4!$C$4:$P$4</c:f>
              <c:numCache>
                <c:formatCode>0.00</c:formatCode>
                <c:ptCount val="14"/>
                <c:pt idx="0">
                  <c:v>7</c:v>
                </c:pt>
                <c:pt idx="2">
                  <c:v>8</c:v>
                </c:pt>
                <c:pt idx="4">
                  <c:v>7</c:v>
                </c:pt>
                <c:pt idx="6">
                  <c:v>6</c:v>
                </c:pt>
                <c:pt idx="8">
                  <c:v>6</c:v>
                </c:pt>
                <c:pt idx="10">
                  <c:v>9</c:v>
                </c:pt>
                <c:pt idx="12">
                  <c:v>3</c:v>
                </c:pt>
              </c:numCache>
            </c:numRef>
          </c:val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dLbls>
            <c:dLbl>
              <c:idx val="12"/>
              <c:tx>
                <c:rich>
                  <a:bodyPr/>
                  <a:lstStyle/>
                  <a:p>
                    <a:r>
                      <a:rPr lang="pl-PL"/>
                      <a:t>maksymalna</a:t>
                    </a:r>
                    <a:endParaRPr lang="en-US"/>
                  </a:p>
                </c:rich>
              </c:tx>
              <c:showVal val="1"/>
            </c:dLbl>
            <c:showVal val="1"/>
          </c:dLbls>
          <c:cat>
            <c:strRef>
              <c:f>Arkusz4!$C$1:$P$1</c:f>
              <c:strCache>
                <c:ptCount val="14"/>
                <c:pt idx="0">
                  <c:v>grupa 1</c:v>
                </c:pt>
                <c:pt idx="1">
                  <c:v>błędy w gr. 1</c:v>
                </c:pt>
                <c:pt idx="2">
                  <c:v>grupa 2</c:v>
                </c:pt>
                <c:pt idx="3">
                  <c:v>błędy w gr. 2</c:v>
                </c:pt>
                <c:pt idx="4">
                  <c:v>grupa 3</c:v>
                </c:pt>
                <c:pt idx="5">
                  <c:v>błędy w gr. 3</c:v>
                </c:pt>
                <c:pt idx="6">
                  <c:v>grupa 4</c:v>
                </c:pt>
                <c:pt idx="7">
                  <c:v>błędy w gr. 2</c:v>
                </c:pt>
                <c:pt idx="8">
                  <c:v>∑ grup</c:v>
                </c:pt>
                <c:pt idx="9">
                  <c:v>błędy w ∑ grup</c:v>
                </c:pt>
                <c:pt idx="10">
                  <c:v>algorytm</c:v>
                </c:pt>
                <c:pt idx="11">
                  <c:v>błędy algorytmu</c:v>
                </c:pt>
                <c:pt idx="12">
                  <c:v>legenda</c:v>
                </c:pt>
                <c:pt idx="13">
                  <c:v>błędne wyszukania</c:v>
                </c:pt>
              </c:strCache>
            </c:strRef>
          </c:cat>
          <c:val>
            <c:numRef>
              <c:f>Arkusz4!$C$5:$P$5</c:f>
              <c:numCache>
                <c:formatCode>0.00</c:formatCode>
                <c:ptCount val="14"/>
                <c:pt idx="0">
                  <c:v>20</c:v>
                </c:pt>
                <c:pt idx="2">
                  <c:v>20</c:v>
                </c:pt>
                <c:pt idx="4">
                  <c:v>17</c:v>
                </c:pt>
                <c:pt idx="6">
                  <c:v>20</c:v>
                </c:pt>
                <c:pt idx="8">
                  <c:v>20</c:v>
                </c:pt>
                <c:pt idx="10">
                  <c:v>20</c:v>
                </c:pt>
                <c:pt idx="12">
                  <c:v>17</c:v>
                </c:pt>
              </c:numCache>
            </c:numRef>
          </c:val>
        </c:ser>
        <c:ser>
          <c:idx val="4"/>
          <c:order val="4"/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1.6545012165450131E-2"/>
                  <c:y val="1.0101010101010105E-2"/>
                </c:manualLayout>
              </c:layout>
              <c:dLblPos val="r"/>
              <c:showVal val="1"/>
              <c:separator> </c:separator>
            </c:dLbl>
            <c:dLbl>
              <c:idx val="2"/>
              <c:layout>
                <c:manualLayout>
                  <c:x val="1.7518248175182518E-2"/>
                  <c:y val="4.040404040404040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12,0</a:t>
                    </a:r>
                    <a:r>
                      <a:rPr lang="pl-PL"/>
                      <a:t>7</a:t>
                    </a:r>
                  </a:p>
                </c:rich>
              </c:tx>
              <c:showVal val="1"/>
              <c:separator> </c:separator>
            </c:dLbl>
            <c:dLbl>
              <c:idx val="4"/>
              <c:layout>
                <c:manualLayout>
                  <c:x val="1.9293369350728971E-2"/>
                  <c:y val="1.6566770062833119E-2"/>
                </c:manualLayout>
              </c:layout>
              <c:showVal val="1"/>
              <c:separator> </c:separator>
            </c:dLbl>
            <c:dLbl>
              <c:idx val="6"/>
              <c:layout>
                <c:manualLayout>
                  <c:x val="1.7518248175182476E-2"/>
                  <c:y val="6.0606060606060623E-3"/>
                </c:manualLayout>
              </c:layout>
              <c:showVal val="1"/>
              <c:separator> </c:separator>
            </c:dLbl>
            <c:dLbl>
              <c:idx val="8"/>
              <c:layout>
                <c:manualLayout>
                  <c:x val="1.5571776155717781E-2"/>
                  <c:y val="1.818181818181823E-2"/>
                </c:manualLayout>
              </c:layout>
              <c:showVal val="1"/>
              <c:separator> </c:separator>
            </c:dLbl>
            <c:dLbl>
              <c:idx val="10"/>
              <c:layout>
                <c:manualLayout>
                  <c:x val="1.5076560659599529E-2"/>
                  <c:y val="1.9607843137255648E-3"/>
                </c:manualLayout>
              </c:layout>
              <c:showVal val="1"/>
              <c:separator> </c:separator>
            </c:dLbl>
            <c:dLbl>
              <c:idx val="12"/>
              <c:layout>
                <c:manualLayout>
                  <c:x val="8.986512432552279E-3"/>
                  <c:y val="1.372549019607844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średnia</a:t>
                    </a:r>
                    <a:endParaRPr lang="en-US"/>
                  </a:p>
                </c:rich>
              </c:tx>
              <c:showVal val="1"/>
              <c:separator> </c:separator>
            </c:dLbl>
            <c:showVal val="1"/>
            <c:separator> </c:separator>
          </c:dLbls>
          <c:cat>
            <c:strRef>
              <c:f>Arkusz4!$C$1:$P$1</c:f>
              <c:strCache>
                <c:ptCount val="14"/>
                <c:pt idx="0">
                  <c:v>grupa 1</c:v>
                </c:pt>
                <c:pt idx="1">
                  <c:v>błędy w gr. 1</c:v>
                </c:pt>
                <c:pt idx="2">
                  <c:v>grupa 2</c:v>
                </c:pt>
                <c:pt idx="3">
                  <c:v>błędy w gr. 2</c:v>
                </c:pt>
                <c:pt idx="4">
                  <c:v>grupa 3</c:v>
                </c:pt>
                <c:pt idx="5">
                  <c:v>błędy w gr. 3</c:v>
                </c:pt>
                <c:pt idx="6">
                  <c:v>grupa 4</c:v>
                </c:pt>
                <c:pt idx="7">
                  <c:v>błędy w gr. 2</c:v>
                </c:pt>
                <c:pt idx="8">
                  <c:v>∑ grup</c:v>
                </c:pt>
                <c:pt idx="9">
                  <c:v>błędy w ∑ grup</c:v>
                </c:pt>
                <c:pt idx="10">
                  <c:v>algorytm</c:v>
                </c:pt>
                <c:pt idx="11">
                  <c:v>błędy algorytmu</c:v>
                </c:pt>
                <c:pt idx="12">
                  <c:v>legenda</c:v>
                </c:pt>
                <c:pt idx="13">
                  <c:v>błędne wyszukania</c:v>
                </c:pt>
              </c:strCache>
            </c:strRef>
          </c:cat>
          <c:val>
            <c:numRef>
              <c:f>Arkusz4!$C$6:$P$6</c:f>
              <c:numCache>
                <c:formatCode>0.00</c:formatCode>
                <c:ptCount val="14"/>
                <c:pt idx="0">
                  <c:v>11.47</c:v>
                </c:pt>
                <c:pt idx="2">
                  <c:v>12.07</c:v>
                </c:pt>
                <c:pt idx="4">
                  <c:v>12.09</c:v>
                </c:pt>
                <c:pt idx="6">
                  <c:v>10.08</c:v>
                </c:pt>
                <c:pt idx="8">
                  <c:v>11.77</c:v>
                </c:pt>
                <c:pt idx="10">
                  <c:v>14.03</c:v>
                </c:pt>
                <c:pt idx="12">
                  <c:v>6.13</c:v>
                </c:pt>
              </c:numCache>
            </c:numRef>
          </c:val>
        </c:ser>
        <c:dLbls>
          <c:showVal val="1"/>
        </c:dLbls>
        <c:hiLowLines>
          <c:spPr>
            <a:ln>
              <a:headEnd type="oval"/>
              <a:tailEnd type="oval"/>
            </a:ln>
            <a:effectLst/>
          </c:spPr>
        </c:hiLowLines>
        <c:upDownBars>
          <c:gapWidth val="150"/>
          <c:upBars/>
          <c:downBars>
            <c:spPr>
              <a:solidFill>
                <a:schemeClr val="bg2"/>
              </a:solidFill>
              <a:ln>
                <a:solidFill>
                  <a:schemeClr val="accent1"/>
                </a:solidFill>
              </a:ln>
            </c:spPr>
          </c:downBars>
        </c:upDownBars>
        <c:axId val="69755264"/>
        <c:axId val="69741184"/>
      </c:stockChart>
      <c:catAx>
        <c:axId val="69618688"/>
        <c:scaling>
          <c:orientation val="minMax"/>
        </c:scaling>
        <c:axPos val="b"/>
        <c:majorTickMark val="none"/>
        <c:tickLblPos val="nextTo"/>
        <c:spPr>
          <a:noFill/>
        </c:spPr>
        <c:crossAx val="69739264"/>
        <c:crosses val="autoZero"/>
        <c:auto val="1"/>
        <c:lblAlgn val="ctr"/>
        <c:lblOffset val="100"/>
        <c:tickMarkSkip val="1"/>
      </c:catAx>
      <c:valAx>
        <c:axId val="69739264"/>
        <c:scaling>
          <c:orientation val="minMax"/>
        </c:scaling>
        <c:delete val="1"/>
        <c:axPos val="l"/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pl-PL" b="0"/>
                  <a:t>liczba</a:t>
                </a:r>
              </a:p>
              <a:p>
                <a:pPr algn="ctr">
                  <a:defRPr/>
                </a:pPr>
                <a:r>
                  <a:rPr lang="pl-PL" b="0"/>
                  <a:t>kroków</a:t>
                </a:r>
              </a:p>
              <a:p>
                <a:pPr algn="ctr">
                  <a:defRPr/>
                </a:pPr>
                <a:r>
                  <a:rPr lang="pl-PL" b="0"/>
                  <a:t>algorytmu</a:t>
                </a:r>
              </a:p>
            </c:rich>
          </c:tx>
          <c:layout>
            <c:manualLayout>
              <c:xMode val="edge"/>
              <c:yMode val="edge"/>
              <c:x val="0.89305977388868862"/>
              <c:y val="0.55742905666203568"/>
            </c:manualLayout>
          </c:layout>
        </c:title>
        <c:numFmt formatCode="0.00" sourceLinked="1"/>
        <c:tickLblPos val="nextTo"/>
        <c:crossAx val="69618688"/>
        <c:crosses val="autoZero"/>
        <c:crossBetween val="between"/>
      </c:valAx>
      <c:valAx>
        <c:axId val="69741184"/>
        <c:scaling>
          <c:orientation val="minMax"/>
        </c:scaling>
        <c:delete val="1"/>
        <c:axPos val="r"/>
        <c:numFmt formatCode="0.00" sourceLinked="1"/>
        <c:majorTickMark val="none"/>
        <c:tickLblPos val="none"/>
        <c:crossAx val="69755264"/>
        <c:crosses val="max"/>
        <c:crossBetween val="between"/>
      </c:valAx>
      <c:catAx>
        <c:axId val="69755264"/>
        <c:scaling>
          <c:orientation val="minMax"/>
        </c:scaling>
        <c:delete val="1"/>
        <c:axPos val="b"/>
        <c:tickLblPos val="nextTo"/>
        <c:crossAx val="69741184"/>
        <c:crosses val="autoZero"/>
        <c:auto val="1"/>
        <c:lblAlgn val="ctr"/>
        <c:lblOffset val="100"/>
      </c:catAx>
      <c:spPr>
        <a:noFill/>
        <a:ln w="25400">
          <a:noFill/>
        </a:ln>
      </c:spPr>
    </c:plotArea>
    <c:plotVisOnly val="1"/>
    <c:dispBlanksAs val="gap"/>
  </c:chart>
  <c:spPr>
    <a:ln w="0">
      <a:noFill/>
    </a:ln>
  </c:spPr>
  <c:printSettings>
    <c:headerFooter/>
    <c:pageMargins b="0.7480314960629959" l="0.70866141732283894" r="0.70866141732283894" t="0.7480314960629959" header="0.31496062992126339" footer="0.31496062992126339"/>
    <c:pageSetup paperSize="9"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3.2373200861110292E-2"/>
          <c:y val="6.5855920344109323E-2"/>
          <c:w val="0.94411366200393554"/>
          <c:h val="0.84208013310375562"/>
        </c:manualLayout>
      </c:layout>
      <c:barChart>
        <c:barDir val="col"/>
        <c:grouping val="clustered"/>
        <c:ser>
          <c:idx val="0"/>
          <c:order val="0"/>
          <c:val>
            <c:numRef>
              <c:f>Arkusz3!$D$1:$D$227</c:f>
              <c:numCache>
                <c:formatCode>General</c:formatCode>
                <c:ptCount val="227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-1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0</c:v>
                </c:pt>
                <c:pt idx="35">
                  <c:v>1</c:v>
                </c:pt>
                <c:pt idx="36">
                  <c:v>-1</c:v>
                </c:pt>
                <c:pt idx="37">
                  <c:v>1</c:v>
                </c:pt>
                <c:pt idx="38">
                  <c:v>1</c:v>
                </c:pt>
                <c:pt idx="39">
                  <c:v>0</c:v>
                </c:pt>
                <c:pt idx="40">
                  <c:v>1</c:v>
                </c:pt>
                <c:pt idx="41">
                  <c:v>-1</c:v>
                </c:pt>
                <c:pt idx="42">
                  <c:v>0</c:v>
                </c:pt>
                <c:pt idx="43">
                  <c:v>1</c:v>
                </c:pt>
                <c:pt idx="44">
                  <c:v>1</c:v>
                </c:pt>
                <c:pt idx="45">
                  <c:v>0</c:v>
                </c:pt>
                <c:pt idx="46">
                  <c:v>1</c:v>
                </c:pt>
                <c:pt idx="47">
                  <c:v>0</c:v>
                </c:pt>
                <c:pt idx="48">
                  <c:v>1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1</c:v>
                </c:pt>
                <c:pt idx="53">
                  <c:v>-1</c:v>
                </c:pt>
                <c:pt idx="54">
                  <c:v>0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0</c:v>
                </c:pt>
                <c:pt idx="59">
                  <c:v>-1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</c:v>
                </c:pt>
                <c:pt idx="65">
                  <c:v>0</c:v>
                </c:pt>
                <c:pt idx="66">
                  <c:v>0</c:v>
                </c:pt>
                <c:pt idx="67">
                  <c:v>1</c:v>
                </c:pt>
                <c:pt idx="68">
                  <c:v>0</c:v>
                </c:pt>
                <c:pt idx="69">
                  <c:v>1</c:v>
                </c:pt>
                <c:pt idx="70">
                  <c:v>0</c:v>
                </c:pt>
                <c:pt idx="71">
                  <c:v>1</c:v>
                </c:pt>
                <c:pt idx="72">
                  <c:v>0</c:v>
                </c:pt>
                <c:pt idx="73">
                  <c:v>0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-1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-1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0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-1</c:v>
                </c:pt>
                <c:pt idx="97">
                  <c:v>-1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-1</c:v>
                </c:pt>
                <c:pt idx="102">
                  <c:v>0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0</c:v>
                </c:pt>
                <c:pt idx="108">
                  <c:v>0</c:v>
                </c:pt>
                <c:pt idx="109">
                  <c:v>1</c:v>
                </c:pt>
                <c:pt idx="110">
                  <c:v>0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0</c:v>
                </c:pt>
                <c:pt idx="115">
                  <c:v>-1</c:v>
                </c:pt>
                <c:pt idx="116">
                  <c:v>1</c:v>
                </c:pt>
                <c:pt idx="117">
                  <c:v>1</c:v>
                </c:pt>
                <c:pt idx="118">
                  <c:v>0</c:v>
                </c:pt>
                <c:pt idx="119">
                  <c:v>-1</c:v>
                </c:pt>
                <c:pt idx="120">
                  <c:v>1</c:v>
                </c:pt>
                <c:pt idx="121">
                  <c:v>0</c:v>
                </c:pt>
                <c:pt idx="122">
                  <c:v>1</c:v>
                </c:pt>
                <c:pt idx="123">
                  <c:v>0</c:v>
                </c:pt>
                <c:pt idx="124">
                  <c:v>-1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</c:v>
                </c:pt>
                <c:pt idx="132">
                  <c:v>1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0</c:v>
                </c:pt>
                <c:pt idx="145">
                  <c:v>-1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-1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0</c:v>
                </c:pt>
                <c:pt idx="165">
                  <c:v>1</c:v>
                </c:pt>
                <c:pt idx="166">
                  <c:v>0</c:v>
                </c:pt>
                <c:pt idx="167">
                  <c:v>1</c:v>
                </c:pt>
                <c:pt idx="168">
                  <c:v>0</c:v>
                </c:pt>
                <c:pt idx="169">
                  <c:v>1</c:v>
                </c:pt>
                <c:pt idx="170">
                  <c:v>1</c:v>
                </c:pt>
                <c:pt idx="171">
                  <c:v>-1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0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-1</c:v>
                </c:pt>
                <c:pt idx="182">
                  <c:v>1</c:v>
                </c:pt>
                <c:pt idx="183">
                  <c:v>0</c:v>
                </c:pt>
                <c:pt idx="184">
                  <c:v>1</c:v>
                </c:pt>
                <c:pt idx="185">
                  <c:v>0</c:v>
                </c:pt>
                <c:pt idx="186">
                  <c:v>-1</c:v>
                </c:pt>
                <c:pt idx="187">
                  <c:v>1</c:v>
                </c:pt>
                <c:pt idx="188">
                  <c:v>0</c:v>
                </c:pt>
                <c:pt idx="189">
                  <c:v>1</c:v>
                </c:pt>
                <c:pt idx="190">
                  <c:v>0</c:v>
                </c:pt>
                <c:pt idx="191">
                  <c:v>-1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0</c:v>
                </c:pt>
                <c:pt idx="198">
                  <c:v>1</c:v>
                </c:pt>
                <c:pt idx="199">
                  <c:v>1</c:v>
                </c:pt>
                <c:pt idx="200">
                  <c:v>-1</c:v>
                </c:pt>
                <c:pt idx="201">
                  <c:v>0</c:v>
                </c:pt>
                <c:pt idx="202">
                  <c:v>1</c:v>
                </c:pt>
                <c:pt idx="203">
                  <c:v>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-1</c:v>
                </c:pt>
                <c:pt idx="208">
                  <c:v>1</c:v>
                </c:pt>
                <c:pt idx="209">
                  <c:v>1</c:v>
                </c:pt>
                <c:pt idx="210">
                  <c:v>0</c:v>
                </c:pt>
                <c:pt idx="211">
                  <c:v>1</c:v>
                </c:pt>
                <c:pt idx="212">
                  <c:v>1</c:v>
                </c:pt>
                <c:pt idx="213">
                  <c:v>-1</c:v>
                </c:pt>
                <c:pt idx="214">
                  <c:v>-1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0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0</c:v>
                </c:pt>
                <c:pt idx="225">
                  <c:v>1</c:v>
                </c:pt>
                <c:pt idx="226">
                  <c:v>1</c:v>
                </c:pt>
              </c:numCache>
            </c:numRef>
          </c:val>
        </c:ser>
        <c:gapWidth val="0"/>
        <c:overlap val="100"/>
        <c:axId val="69778816"/>
        <c:axId val="69789184"/>
      </c:barChart>
      <c:catAx>
        <c:axId val="697788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sz="1100" b="0"/>
                  <a:t>kolejne</a:t>
                </a:r>
                <a:r>
                  <a:rPr lang="pl-PL" sz="1100" b="0" baseline="0"/>
                  <a:t> gry</a:t>
                </a:r>
                <a:endParaRPr lang="pl-PL" sz="1100" b="0"/>
              </a:p>
            </c:rich>
          </c:tx>
          <c:layout>
            <c:manualLayout>
              <c:xMode val="edge"/>
              <c:yMode val="edge"/>
              <c:x val="0.90974810666970762"/>
              <c:y val="0.92431606982787817"/>
            </c:manualLayout>
          </c:layout>
        </c:title>
        <c:tickLblPos val="none"/>
        <c:crossAx val="69789184"/>
        <c:crosses val="autoZero"/>
        <c:auto val="1"/>
        <c:lblAlgn val="ctr"/>
        <c:lblOffset val="100"/>
      </c:catAx>
      <c:valAx>
        <c:axId val="69789184"/>
        <c:scaling>
          <c:orientation val="minMax"/>
          <c:max val="1"/>
          <c:min val="-1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pl-PL" sz="1100" b="0"/>
                  <a:t>rezultat</a:t>
                </a:r>
              </a:p>
            </c:rich>
          </c:tx>
          <c:layout>
            <c:manualLayout>
              <c:xMode val="edge"/>
              <c:yMode val="edge"/>
              <c:x val="0"/>
              <c:y val="7.3516608949680319E-5"/>
            </c:manualLayout>
          </c:layout>
        </c:title>
        <c:numFmt formatCode="General" sourceLinked="1"/>
        <c:tickLblPos val="nextTo"/>
        <c:crossAx val="69778816"/>
        <c:crosses val="autoZero"/>
        <c:crossBetween val="between"/>
        <c:majorUnit val="1"/>
      </c:valAx>
    </c:plotArea>
    <c:plotVisOnly val="1"/>
  </c:chart>
  <c:spPr>
    <a:ln>
      <a:noFill/>
    </a:ln>
  </c:spPr>
  <c:printSettings>
    <c:headerFooter/>
    <c:pageMargins b="0.74803149606299435" l="0.70866141732283716" r="0.70866141732283716" t="0.74803149606299435" header="0.314960629921262" footer="0.314960629921262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8</xdr:row>
      <xdr:rowOff>104775</xdr:rowOff>
    </xdr:from>
    <xdr:to>
      <xdr:col>27</xdr:col>
      <xdr:colOff>200025</xdr:colOff>
      <xdr:row>35</xdr:row>
      <xdr:rowOff>123825</xdr:rowOff>
    </xdr:to>
    <xdr:graphicFrame macro="">
      <xdr:nvGraphicFramePr>
        <xdr:cNvPr id="103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257175</xdr:colOff>
      <xdr:row>1</xdr:row>
      <xdr:rowOff>133350</xdr:rowOff>
    </xdr:from>
    <xdr:to>
      <xdr:col>15</xdr:col>
      <xdr:colOff>504825</xdr:colOff>
      <xdr:row>33</xdr:row>
      <xdr:rowOff>38100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0.87943</cdr:x>
      <cdr:y>0.87564</cdr:y>
    </cdr:from>
    <cdr:to>
      <cdr:x>0.98408</cdr:x>
      <cdr:y>0.98848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48468" y="3622942"/>
          <a:ext cx="659844" cy="4664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strike="noStrike">
              <a:solidFill>
                <a:srgbClr val="000000"/>
              </a:solidFill>
              <a:latin typeface="Arial"/>
              <a:cs typeface="Arial"/>
            </a:rPr>
            <a:t>ilość</a:t>
          </a:r>
        </a:p>
        <a:p xmlns:a="http://schemas.openxmlformats.org/drawingml/2006/main">
          <a:pPr algn="ctr" rtl="0">
            <a:defRPr sz="1000"/>
          </a:pPr>
          <a:r>
            <a:rPr lang="pl-PL" sz="1200" b="0" i="0" strike="noStrike">
              <a:solidFill>
                <a:srgbClr val="000000"/>
              </a:solidFill>
              <a:latin typeface="Arial"/>
              <a:cs typeface="Arial"/>
            </a:rPr>
            <a:t> relacji</a:t>
          </a:r>
        </a:p>
      </cdr:txBody>
    </cdr:sp>
  </cdr:relSizeAnchor>
  <cdr:relSizeAnchor xmlns:cdr="http://schemas.openxmlformats.org/drawingml/2006/chartDrawing">
    <cdr:from>
      <cdr:x>0.88091</cdr:x>
      <cdr:y>0.68</cdr:y>
    </cdr:from>
    <cdr:to>
      <cdr:x>0.98383</cdr:x>
      <cdr:y>0.7904</cdr:y>
    </cdr:to>
    <cdr:sp macro="" textlink="">
      <cdr:nvSpPr>
        <cdr:cNvPr id="20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57784" y="2814212"/>
          <a:ext cx="648976" cy="4563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strike="noStrike">
              <a:solidFill>
                <a:srgbClr val="000000"/>
              </a:solidFill>
              <a:latin typeface="Arial"/>
              <a:cs typeface="Arial"/>
            </a:rPr>
            <a:t>typ</a:t>
          </a:r>
        </a:p>
        <a:p xmlns:a="http://schemas.openxmlformats.org/drawingml/2006/main">
          <a:pPr algn="ctr" rtl="0">
            <a:defRPr sz="1000"/>
          </a:pPr>
          <a:r>
            <a:rPr lang="pl-PL" sz="1200" b="0" i="0" strike="noStrike">
              <a:solidFill>
                <a:srgbClr val="000000"/>
              </a:solidFill>
              <a:latin typeface="Arial"/>
              <a:cs typeface="Arial"/>
            </a:rPr>
            <a:t>relacji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0.87943</cdr:x>
      <cdr:y>0.87564</cdr:y>
    </cdr:from>
    <cdr:to>
      <cdr:x>0.98408</cdr:x>
      <cdr:y>0.98848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48468" y="3622942"/>
          <a:ext cx="659844" cy="4664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strike="noStrike">
              <a:solidFill>
                <a:srgbClr val="000000"/>
              </a:solidFill>
              <a:latin typeface="Arial"/>
              <a:cs typeface="Arial"/>
            </a:rPr>
            <a:t>liczba</a:t>
          </a:r>
        </a:p>
        <a:p xmlns:a="http://schemas.openxmlformats.org/drawingml/2006/main">
          <a:pPr algn="ctr" rtl="0">
            <a:defRPr sz="1000"/>
          </a:pPr>
          <a:r>
            <a:rPr lang="pl-PL" sz="1200" b="0" i="0" strike="noStrike">
              <a:solidFill>
                <a:srgbClr val="000000"/>
              </a:solidFill>
              <a:latin typeface="Arial"/>
              <a:cs typeface="Arial"/>
            </a:rPr>
            <a:t> relacji</a:t>
          </a:r>
        </a:p>
      </cdr:txBody>
    </cdr:sp>
  </cdr:relSizeAnchor>
  <cdr:relSizeAnchor xmlns:cdr="http://schemas.openxmlformats.org/drawingml/2006/chartDrawing">
    <cdr:from>
      <cdr:x>0.88091</cdr:x>
      <cdr:y>0.68</cdr:y>
    </cdr:from>
    <cdr:to>
      <cdr:x>0.98383</cdr:x>
      <cdr:y>0.7904</cdr:y>
    </cdr:to>
    <cdr:sp macro="" textlink="">
      <cdr:nvSpPr>
        <cdr:cNvPr id="20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57784" y="2814212"/>
          <a:ext cx="648976" cy="4563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strike="noStrike">
              <a:solidFill>
                <a:srgbClr val="000000"/>
              </a:solidFill>
              <a:latin typeface="Arial"/>
              <a:cs typeface="Arial"/>
            </a:rPr>
            <a:t>typ</a:t>
          </a:r>
        </a:p>
        <a:p xmlns:a="http://schemas.openxmlformats.org/drawingml/2006/main">
          <a:pPr algn="ctr" rtl="0">
            <a:defRPr sz="1000"/>
          </a:pPr>
          <a:r>
            <a:rPr lang="pl-PL" sz="1200" b="0" i="0" strike="noStrike">
              <a:solidFill>
                <a:srgbClr val="000000"/>
              </a:solidFill>
              <a:latin typeface="Arial"/>
              <a:cs typeface="Arial"/>
            </a:rPr>
            <a:t>relacji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10</xdr:row>
      <xdr:rowOff>57150</xdr:rowOff>
    </xdr:from>
    <xdr:to>
      <xdr:col>18</xdr:col>
      <xdr:colOff>47625</xdr:colOff>
      <xdr:row>41</xdr:row>
      <xdr:rowOff>114300</xdr:rowOff>
    </xdr:to>
    <xdr:graphicFrame macro="">
      <xdr:nvGraphicFramePr>
        <xdr:cNvPr id="3379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0</xdr:row>
      <xdr:rowOff>85725</xdr:rowOff>
    </xdr:from>
    <xdr:to>
      <xdr:col>14</xdr:col>
      <xdr:colOff>352425</xdr:colOff>
      <xdr:row>23</xdr:row>
      <xdr:rowOff>38100</xdr:rowOff>
    </xdr:to>
    <xdr:graphicFrame macro="">
      <xdr:nvGraphicFramePr>
        <xdr:cNvPr id="5018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66675</xdr:colOff>
      <xdr:row>25</xdr:row>
      <xdr:rowOff>123825</xdr:rowOff>
    </xdr:from>
    <xdr:to>
      <xdr:col>13</xdr:col>
      <xdr:colOff>276225</xdr:colOff>
      <xdr:row>48</xdr:row>
      <xdr:rowOff>76200</xdr:rowOff>
    </xdr:to>
    <xdr:graphicFrame macro="">
      <xdr:nvGraphicFramePr>
        <xdr:cNvPr id="5018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409574</xdr:colOff>
      <xdr:row>1</xdr:row>
      <xdr:rowOff>133351</xdr:rowOff>
    </xdr:from>
    <xdr:to>
      <xdr:col>15</xdr:col>
      <xdr:colOff>590549</xdr:colOff>
      <xdr:row>36</xdr:row>
      <xdr:rowOff>76200</xdr:rowOff>
    </xdr:to>
    <xdr:graphicFrame macro="">
      <xdr:nvGraphicFramePr>
        <xdr:cNvPr id="7270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657225</xdr:colOff>
      <xdr:row>28</xdr:row>
      <xdr:rowOff>114300</xdr:rowOff>
    </xdr:from>
    <xdr:to>
      <xdr:col>19</xdr:col>
      <xdr:colOff>28575</xdr:colOff>
      <xdr:row>58</xdr:row>
      <xdr:rowOff>123825</xdr:rowOff>
    </xdr:to>
    <xdr:graphicFrame macro="">
      <xdr:nvGraphicFramePr>
        <xdr:cNvPr id="348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438150</xdr:colOff>
      <xdr:row>28</xdr:row>
      <xdr:rowOff>133350</xdr:rowOff>
    </xdr:from>
    <xdr:to>
      <xdr:col>8</xdr:col>
      <xdr:colOff>1143000</xdr:colOff>
      <xdr:row>60</xdr:row>
      <xdr:rowOff>76200</xdr:rowOff>
    </xdr:to>
    <xdr:graphicFrame macro="">
      <xdr:nvGraphicFramePr>
        <xdr:cNvPr id="34830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133350</xdr:colOff>
      <xdr:row>62</xdr:row>
      <xdr:rowOff>66675</xdr:rowOff>
    </xdr:from>
    <xdr:to>
      <xdr:col>8</xdr:col>
      <xdr:colOff>1447800</xdr:colOff>
      <xdr:row>89</xdr:row>
      <xdr:rowOff>114300</xdr:rowOff>
    </xdr:to>
    <xdr:graphicFrame macro="">
      <xdr:nvGraphicFramePr>
        <xdr:cNvPr id="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0.55343</cdr:x>
      <cdr:y>0.48529</cdr:y>
    </cdr:from>
    <cdr:to>
      <cdr:x>0.56648</cdr:x>
      <cdr:y>0.55246</cdr:y>
    </cdr:to>
    <cdr:sp macro="" textlink="">
      <cdr:nvSpPr>
        <cdr:cNvPr id="3584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98138" y="2369852"/>
          <a:ext cx="82413" cy="327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825" b="0" i="0" strike="noStrike">
              <a:solidFill>
                <a:srgbClr val="000000"/>
              </a:solidFill>
              <a:latin typeface="Arial"/>
              <a:cs typeface="Arial"/>
            </a:rPr>
            <a:t>z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161925</xdr:colOff>
      <xdr:row>14</xdr:row>
      <xdr:rowOff>57150</xdr:rowOff>
    </xdr:from>
    <xdr:to>
      <xdr:col>20</xdr:col>
      <xdr:colOff>466725</xdr:colOff>
      <xdr:row>31</xdr:row>
      <xdr:rowOff>47625</xdr:rowOff>
    </xdr:to>
    <xdr:graphicFrame macro="">
      <xdr:nvGraphicFramePr>
        <xdr:cNvPr id="93185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171449</xdr:colOff>
      <xdr:row>2</xdr:row>
      <xdr:rowOff>76199</xdr:rowOff>
    </xdr:from>
    <xdr:to>
      <xdr:col>21</xdr:col>
      <xdr:colOff>209550</xdr:colOff>
      <xdr:row>25</xdr:row>
      <xdr:rowOff>66674</xdr:rowOff>
    </xdr:to>
    <xdr:graphicFrame macro="">
      <xdr:nvGraphicFramePr>
        <xdr:cNvPr id="5" name="Wykres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0.47718</cdr:x>
      <cdr:y>0.00694</cdr:y>
    </cdr:from>
    <cdr:to>
      <cdr:x>0.47925</cdr:x>
      <cdr:y>0.95043</cdr:y>
    </cdr:to>
    <cdr:sp macro="" textlink="">
      <cdr:nvSpPr>
        <cdr:cNvPr id="3" name="Łącznik prosty 2"/>
        <cdr:cNvSpPr/>
      </cdr:nvSpPr>
      <cdr:spPr>
        <a:xfrm xmlns:a="http://schemas.openxmlformats.org/drawingml/2006/main" rot="5400000">
          <a:off x="2638624" y="1768705"/>
          <a:ext cx="3504829" cy="1900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pl-PL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9</xdr:row>
      <xdr:rowOff>28575</xdr:rowOff>
    </xdr:from>
    <xdr:to>
      <xdr:col>15</xdr:col>
      <xdr:colOff>171450</xdr:colOff>
      <xdr:row>49</xdr:row>
      <xdr:rowOff>28575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581025</xdr:colOff>
      <xdr:row>1</xdr:row>
      <xdr:rowOff>123825</xdr:rowOff>
    </xdr:from>
    <xdr:to>
      <xdr:col>27</xdr:col>
      <xdr:colOff>161925</xdr:colOff>
      <xdr:row>29</xdr:row>
      <xdr:rowOff>19050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209548</xdr:colOff>
      <xdr:row>13</xdr:row>
      <xdr:rowOff>104775</xdr:rowOff>
    </xdr:from>
    <xdr:to>
      <xdr:col>17</xdr:col>
      <xdr:colOff>495299</xdr:colOff>
      <xdr:row>38</xdr:row>
      <xdr:rowOff>38100</xdr:rowOff>
    </xdr:to>
    <xdr:graphicFrame macro="">
      <xdr:nvGraphicFramePr>
        <xdr:cNvPr id="6" name="Wykres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504825</xdr:colOff>
      <xdr:row>42</xdr:row>
      <xdr:rowOff>0</xdr:rowOff>
    </xdr:from>
    <xdr:to>
      <xdr:col>14</xdr:col>
      <xdr:colOff>200025</xdr:colOff>
      <xdr:row>58</xdr:row>
      <xdr:rowOff>152400</xdr:rowOff>
    </xdr:to>
    <xdr:graphicFrame macro="">
      <xdr:nvGraphicFramePr>
        <xdr:cNvPr id="7" name="Wykres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1123951</xdr:colOff>
      <xdr:row>9</xdr:row>
      <xdr:rowOff>104775</xdr:rowOff>
    </xdr:from>
    <xdr:to>
      <xdr:col>18</xdr:col>
      <xdr:colOff>38100</xdr:colOff>
      <xdr:row>51</xdr:row>
      <xdr:rowOff>104775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20</xdr:col>
      <xdr:colOff>38101</xdr:colOff>
      <xdr:row>27</xdr:row>
      <xdr:rowOff>152400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mpp/Zeszy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mp/ArkuszWykresow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>
        <row r="1">
          <cell r="A1">
            <v>0</v>
          </cell>
          <cell r="C1">
            <v>23.62</v>
          </cell>
        </row>
        <row r="2">
          <cell r="A2">
            <v>1</v>
          </cell>
          <cell r="C2">
            <v>22.078402366863902</v>
          </cell>
        </row>
        <row r="3">
          <cell r="A3">
            <v>2</v>
          </cell>
          <cell r="C3">
            <v>20.090236686390501</v>
          </cell>
        </row>
        <row r="4">
          <cell r="A4">
            <v>3</v>
          </cell>
          <cell r="C4">
            <v>18.946745562130001</v>
          </cell>
        </row>
        <row r="5">
          <cell r="A5">
            <v>4</v>
          </cell>
          <cell r="C5">
            <v>19.093195266272101</v>
          </cell>
        </row>
        <row r="6">
          <cell r="A6">
            <v>5</v>
          </cell>
          <cell r="C6">
            <v>19.221893491124</v>
          </cell>
        </row>
        <row r="7">
          <cell r="A7">
            <v>6</v>
          </cell>
          <cell r="C7">
            <v>18.937869822485201</v>
          </cell>
        </row>
        <row r="8">
          <cell r="A8">
            <v>7</v>
          </cell>
          <cell r="C8">
            <v>19.393491124259999</v>
          </cell>
        </row>
        <row r="9">
          <cell r="A9">
            <v>8</v>
          </cell>
          <cell r="C9">
            <v>19.994082840236601</v>
          </cell>
        </row>
        <row r="10">
          <cell r="A10">
            <v>9</v>
          </cell>
          <cell r="C10">
            <v>20.0059171597633</v>
          </cell>
        </row>
        <row r="11">
          <cell r="A11">
            <v>10</v>
          </cell>
          <cell r="C11">
            <v>20.100000000000001</v>
          </cell>
        </row>
        <row r="13">
          <cell r="A13">
            <v>10</v>
          </cell>
          <cell r="C13">
            <v>20.100000000000001</v>
          </cell>
        </row>
        <row r="14">
          <cell r="A14">
            <v>11</v>
          </cell>
          <cell r="C14">
            <v>19.12</v>
          </cell>
        </row>
        <row r="15">
          <cell r="A15">
            <v>12</v>
          </cell>
          <cell r="C15">
            <v>19.54</v>
          </cell>
        </row>
        <row r="16">
          <cell r="A16">
            <v>13</v>
          </cell>
          <cell r="C16">
            <v>19.59</v>
          </cell>
        </row>
        <row r="17">
          <cell r="A17">
            <v>14</v>
          </cell>
          <cell r="C17">
            <v>19.190000000000001</v>
          </cell>
        </row>
        <row r="18">
          <cell r="A18">
            <v>15</v>
          </cell>
          <cell r="C18">
            <v>19.2</v>
          </cell>
        </row>
        <row r="19">
          <cell r="A19">
            <v>16</v>
          </cell>
          <cell r="C19">
            <v>19.3</v>
          </cell>
        </row>
        <row r="20">
          <cell r="A20">
            <v>17</v>
          </cell>
          <cell r="C20">
            <v>19.78</v>
          </cell>
        </row>
        <row r="21">
          <cell r="A21">
            <v>18</v>
          </cell>
          <cell r="C21">
            <v>20.010000000000002</v>
          </cell>
        </row>
        <row r="22">
          <cell r="A22">
            <v>19</v>
          </cell>
          <cell r="C22">
            <v>19.5</v>
          </cell>
        </row>
        <row r="23">
          <cell r="A23">
            <v>20</v>
          </cell>
          <cell r="C23">
            <v>19.510000000000002</v>
          </cell>
        </row>
        <row r="24">
          <cell r="A24">
            <v>21</v>
          </cell>
          <cell r="C24">
            <v>19.75</v>
          </cell>
        </row>
        <row r="25">
          <cell r="A25">
            <v>22</v>
          </cell>
          <cell r="C25">
            <v>19.89</v>
          </cell>
        </row>
        <row r="26">
          <cell r="A26">
            <v>23</v>
          </cell>
          <cell r="C26">
            <v>20.170000000000002</v>
          </cell>
        </row>
        <row r="27">
          <cell r="A27">
            <v>24</v>
          </cell>
          <cell r="C27">
            <v>20.190000000000001</v>
          </cell>
        </row>
        <row r="28">
          <cell r="A28">
            <v>25</v>
          </cell>
          <cell r="C28">
            <v>20.21</v>
          </cell>
        </row>
        <row r="29">
          <cell r="A29">
            <v>26</v>
          </cell>
          <cell r="C29">
            <v>20.04</v>
          </cell>
        </row>
        <row r="30">
          <cell r="A30">
            <v>27</v>
          </cell>
          <cell r="C30">
            <v>20.07</v>
          </cell>
        </row>
        <row r="31">
          <cell r="A31">
            <v>28</v>
          </cell>
          <cell r="C31">
            <v>20.094999999999999</v>
          </cell>
        </row>
        <row r="32">
          <cell r="A32">
            <v>29</v>
          </cell>
          <cell r="C32">
            <v>20.103999999999999</v>
          </cell>
        </row>
        <row r="33">
          <cell r="A33">
            <v>30</v>
          </cell>
          <cell r="C33">
            <v>20.12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zageszczenie bazowej przestrzen"/>
      <sheetName val="odległości"/>
      <sheetName val="ucenie wordneta"/>
      <sheetName val="sample CDV"/>
      <sheetName val="aktywne szukanie"/>
      <sheetName val="homonimy"/>
      <sheetName val="std"/>
      <sheetName val="users"/>
      <sheetName val="alg vs hum"/>
      <sheetName val="most popular"/>
      <sheetName val="ludzie"/>
      <sheetName val="Arkusz4"/>
      <sheetName val="Arkusz3"/>
    </sheetNames>
    <sheetDataSet>
      <sheetData sheetId="0"/>
      <sheetData sheetId="1"/>
      <sheetData sheetId="2"/>
      <sheetData sheetId="3"/>
      <sheetData sheetId="4"/>
      <sheetData sheetId="5">
        <row r="2">
          <cell r="C2" t="str">
            <v>tops</v>
          </cell>
          <cell r="H2">
            <v>4.0999999999999996</v>
          </cell>
          <cell r="I2">
            <v>1.7</v>
          </cell>
        </row>
        <row r="3">
          <cell r="C3" t="str">
            <v>act</v>
          </cell>
          <cell r="H3">
            <v>3.9607490097227225</v>
          </cell>
          <cell r="I3">
            <v>1.5858840475333094</v>
          </cell>
        </row>
        <row r="4">
          <cell r="C4" t="str">
            <v>animal</v>
          </cell>
          <cell r="H4">
            <v>2.7089469808541975</v>
          </cell>
          <cell r="I4">
            <v>1.332842415316642</v>
          </cell>
        </row>
        <row r="5">
          <cell r="C5" t="str">
            <v>artifact</v>
          </cell>
          <cell r="H5">
            <v>4.1710288808664258</v>
          </cell>
          <cell r="I5">
            <v>1.5832581227436824</v>
          </cell>
        </row>
        <row r="6">
          <cell r="C6" t="str">
            <v>attribute</v>
          </cell>
          <cell r="H6">
            <v>3.7137229152987525</v>
          </cell>
          <cell r="I6">
            <v>1.7406434668417596</v>
          </cell>
        </row>
        <row r="7">
          <cell r="C7" t="str">
            <v>body</v>
          </cell>
          <cell r="H7">
            <v>3.5839126117179743</v>
          </cell>
          <cell r="I7">
            <v>1.6077457795431975</v>
          </cell>
        </row>
        <row r="8">
          <cell r="C8" t="str">
            <v>cognition</v>
          </cell>
          <cell r="H8">
            <v>4.2544169611307421</v>
          </cell>
          <cell r="I8">
            <v>1.6722614840989398</v>
          </cell>
        </row>
        <row r="9">
          <cell r="C9" t="str">
            <v>communication</v>
          </cell>
          <cell r="H9">
            <v>4.0100174216027877</v>
          </cell>
          <cell r="I9">
            <v>1.5871080139372822</v>
          </cell>
        </row>
        <row r="10">
          <cell r="C10" t="str">
            <v>event</v>
          </cell>
          <cell r="H10">
            <v>4.0353200883002209</v>
          </cell>
          <cell r="I10">
            <v>1.6777041942604856</v>
          </cell>
        </row>
        <row r="11">
          <cell r="C11" t="str">
            <v>feeling</v>
          </cell>
          <cell r="H11">
            <v>3.8995215311004783</v>
          </cell>
          <cell r="I11">
            <v>1.8564593301435406</v>
          </cell>
        </row>
        <row r="12">
          <cell r="C12" t="str">
            <v>food</v>
          </cell>
          <cell r="H12">
            <v>4.6788413098236772</v>
          </cell>
          <cell r="I12">
            <v>1.4634760705289673</v>
          </cell>
        </row>
        <row r="13">
          <cell r="C13" t="str">
            <v>group</v>
          </cell>
          <cell r="H13">
            <v>4.0198487712665409</v>
          </cell>
          <cell r="I13">
            <v>1.5746691871455576</v>
          </cell>
        </row>
        <row r="14">
          <cell r="C14" t="str">
            <v>location</v>
          </cell>
          <cell r="H14">
            <v>4.1616814874696848</v>
          </cell>
          <cell r="I14">
            <v>1.5933710590137429</v>
          </cell>
        </row>
        <row r="15">
          <cell r="C15" t="str">
            <v>motive</v>
          </cell>
          <cell r="H15">
            <v>3.2916666666666665</v>
          </cell>
          <cell r="I15">
            <v>1.5416666666666667</v>
          </cell>
        </row>
        <row r="16">
          <cell r="C16" t="str">
            <v>object</v>
          </cell>
          <cell r="H16">
            <v>3.9448160535117056</v>
          </cell>
          <cell r="I16">
            <v>1.3862876254180603</v>
          </cell>
        </row>
        <row r="17">
          <cell r="C17" t="str">
            <v>person</v>
          </cell>
          <cell r="H17">
            <v>3.5263865546218489</v>
          </cell>
          <cell r="I17">
            <v>1.6749579831932773</v>
          </cell>
        </row>
        <row r="18">
          <cell r="C18" t="str">
            <v>phenomenon</v>
          </cell>
          <cell r="H18">
            <v>4.2820512820512819</v>
          </cell>
          <cell r="I18">
            <v>1.5726495726495726</v>
          </cell>
        </row>
        <row r="19">
          <cell r="C19" t="str">
            <v>plant</v>
          </cell>
          <cell r="H19">
            <v>3.0288119132405309</v>
          </cell>
          <cell r="I19">
            <v>1.7317902233732601</v>
          </cell>
        </row>
        <row r="20">
          <cell r="C20" t="str">
            <v>possession</v>
          </cell>
          <cell r="H20">
            <v>4.5811965811965809</v>
          </cell>
          <cell r="I20">
            <v>1.5925925925925926</v>
          </cell>
        </row>
        <row r="21">
          <cell r="C21" t="str">
            <v>process</v>
          </cell>
          <cell r="H21">
            <v>4.2553191489361701</v>
          </cell>
          <cell r="I21">
            <v>1.5496453900709219</v>
          </cell>
        </row>
        <row r="22">
          <cell r="C22" t="str">
            <v>quantity</v>
          </cell>
          <cell r="H22">
            <v>4.3617886178861784</v>
          </cell>
          <cell r="I22">
            <v>1.8272357723577235</v>
          </cell>
        </row>
        <row r="23">
          <cell r="C23" t="str">
            <v>linkdef</v>
          </cell>
          <cell r="H23">
            <v>3.9717514124293785</v>
          </cell>
          <cell r="I23">
            <v>1.576271186440678</v>
          </cell>
        </row>
        <row r="24">
          <cell r="C24" t="str">
            <v>shape</v>
          </cell>
          <cell r="H24">
            <v>4.5081967213114753</v>
          </cell>
          <cell r="I24">
            <v>1.778688524590164</v>
          </cell>
        </row>
        <row r="25">
          <cell r="C25" t="str">
            <v>state</v>
          </cell>
          <cell r="H25">
            <v>4.1923076923076925</v>
          </cell>
          <cell r="I25">
            <v>1.6908831908831909</v>
          </cell>
        </row>
        <row r="26">
          <cell r="C26" t="str">
            <v>substance</v>
          </cell>
          <cell r="H26">
            <v>4.2167707404103476</v>
          </cell>
          <cell r="I26">
            <v>1.5744870651204281</v>
          </cell>
        </row>
        <row r="27">
          <cell r="C27" t="str">
            <v>time</v>
          </cell>
          <cell r="H27">
            <v>3.9161290322580644</v>
          </cell>
          <cell r="I27">
            <v>1.7204301075268817</v>
          </cell>
        </row>
        <row r="28">
          <cell r="C28" t="str">
            <v>średnia</v>
          </cell>
          <cell r="H28">
            <v>3.9759692456146976</v>
          </cell>
          <cell r="I28">
            <v>1.6228080412304047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\" TargetMode="External"/><Relationship Id="rId1" Type="http://schemas.openxmlformats.org/officeDocument/2006/relationships/hyperlink" Target="\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4"/>
  <sheetViews>
    <sheetView workbookViewId="0">
      <selection activeCell="D26" sqref="D26"/>
    </sheetView>
  </sheetViews>
  <sheetFormatPr defaultRowHeight="12.75"/>
  <cols>
    <col min="2" max="2" width="18.7109375" customWidth="1"/>
  </cols>
  <sheetData>
    <row r="2" spans="1:6" ht="15.75">
      <c r="A2">
        <v>10.11</v>
      </c>
      <c r="B2" t="s">
        <v>2</v>
      </c>
      <c r="C2" s="1">
        <v>1739</v>
      </c>
      <c r="F2" t="s">
        <v>34</v>
      </c>
    </row>
    <row r="3" spans="1:6">
      <c r="A3">
        <v>29.25</v>
      </c>
      <c r="B3" t="s">
        <v>1</v>
      </c>
      <c r="C3">
        <f>5031-1739</f>
        <v>3292</v>
      </c>
    </row>
    <row r="4" spans="1:6">
      <c r="A4">
        <v>41.02</v>
      </c>
      <c r="B4" t="s">
        <v>0</v>
      </c>
      <c r="C4">
        <v>312</v>
      </c>
    </row>
    <row r="5" spans="1:6">
      <c r="A5">
        <v>43.87</v>
      </c>
      <c r="B5" t="s">
        <v>3</v>
      </c>
      <c r="C5">
        <v>48</v>
      </c>
    </row>
    <row r="6" spans="1:6">
      <c r="A6">
        <v>45.16</v>
      </c>
      <c r="B6" t="s">
        <v>4</v>
      </c>
      <c r="C6">
        <v>37</v>
      </c>
    </row>
    <row r="7" spans="1:6">
      <c r="A7">
        <v>46.27</v>
      </c>
      <c r="B7" t="s">
        <v>5</v>
      </c>
      <c r="C7">
        <v>20</v>
      </c>
    </row>
    <row r="10" spans="1:6" ht="15.75">
      <c r="A10" s="1">
        <v>1739</v>
      </c>
      <c r="B10" t="s">
        <v>2</v>
      </c>
      <c r="C10">
        <v>10.11</v>
      </c>
    </row>
    <row r="11" spans="1:6">
      <c r="A11">
        <f>5031-1739</f>
        <v>3292</v>
      </c>
      <c r="B11" t="s">
        <v>35</v>
      </c>
      <c r="C11">
        <v>29.25</v>
      </c>
    </row>
    <row r="12" spans="1:6">
      <c r="A12">
        <v>312</v>
      </c>
      <c r="B12" t="s">
        <v>0</v>
      </c>
      <c r="C12">
        <v>41.02</v>
      </c>
    </row>
    <row r="13" spans="1:6">
      <c r="A13">
        <v>48</v>
      </c>
      <c r="B13" t="s">
        <v>3</v>
      </c>
      <c r="C13">
        <v>43.87</v>
      </c>
    </row>
    <row r="14" spans="1:6">
      <c r="A14">
        <v>37</v>
      </c>
      <c r="B14" t="s">
        <v>4</v>
      </c>
      <c r="C14">
        <v>45.16</v>
      </c>
    </row>
    <row r="15" spans="1:6">
      <c r="A15">
        <v>20</v>
      </c>
      <c r="B15" t="s">
        <v>5</v>
      </c>
      <c r="C15">
        <v>46.27</v>
      </c>
    </row>
    <row r="19" spans="1:3" ht="15.75">
      <c r="A19" s="1">
        <v>1739</v>
      </c>
      <c r="B19" t="s">
        <v>2</v>
      </c>
      <c r="C19">
        <v>10.11</v>
      </c>
    </row>
    <row r="20" spans="1:3">
      <c r="A20">
        <v>5031</v>
      </c>
      <c r="B20" t="s">
        <v>35</v>
      </c>
      <c r="C20">
        <v>29.25</v>
      </c>
    </row>
    <row r="21" spans="1:3">
      <c r="A21">
        <v>312</v>
      </c>
      <c r="B21" t="s">
        <v>0</v>
      </c>
      <c r="C21">
        <v>41.02</v>
      </c>
    </row>
    <row r="22" spans="1:3">
      <c r="A22">
        <v>48</v>
      </c>
      <c r="B22" t="s">
        <v>3</v>
      </c>
      <c r="C22">
        <v>43.87</v>
      </c>
    </row>
    <row r="23" spans="1:3">
      <c r="A23">
        <v>37</v>
      </c>
      <c r="B23" t="s">
        <v>4</v>
      </c>
      <c r="C23">
        <v>45.16</v>
      </c>
    </row>
    <row r="24" spans="1:3">
      <c r="A24">
        <v>20</v>
      </c>
      <c r="B24" t="s">
        <v>5</v>
      </c>
      <c r="C24">
        <v>46.27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4"/>
  <sheetViews>
    <sheetView topLeftCell="D1" workbookViewId="0">
      <selection activeCell="O1" sqref="O1"/>
    </sheetView>
  </sheetViews>
  <sheetFormatPr defaultRowHeight="12.75"/>
  <cols>
    <col min="3" max="3" width="26.85546875" customWidth="1"/>
    <col min="4" max="4" width="28.85546875" customWidth="1"/>
    <col min="6" max="6" width="36.140625" customWidth="1"/>
  </cols>
  <sheetData>
    <row r="1" spans="1:15" ht="18.7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12</v>
      </c>
      <c r="G1" t="s">
        <v>15</v>
      </c>
      <c r="H1" t="s">
        <v>121</v>
      </c>
      <c r="J1" s="9" t="s">
        <v>309</v>
      </c>
      <c r="K1" t="s">
        <v>38</v>
      </c>
      <c r="L1" t="s">
        <v>37</v>
      </c>
      <c r="O1" s="1" t="s">
        <v>36</v>
      </c>
    </row>
    <row r="2" spans="1:15">
      <c r="C2" t="s">
        <v>17</v>
      </c>
      <c r="D2" t="s">
        <v>18</v>
      </c>
      <c r="F2">
        <v>59</v>
      </c>
      <c r="J2">
        <f>($F2+F14)/2</f>
        <v>55.5</v>
      </c>
    </row>
    <row r="3" spans="1:15">
      <c r="A3">
        <v>1</v>
      </c>
      <c r="B3">
        <v>20</v>
      </c>
      <c r="C3">
        <v>18</v>
      </c>
      <c r="D3">
        <v>2</v>
      </c>
      <c r="E3" t="s">
        <v>11</v>
      </c>
      <c r="F3">
        <v>0.05</v>
      </c>
      <c r="H3">
        <f t="shared" ref="H3:H12" si="0">($B3+B15)/2</f>
        <v>20</v>
      </c>
      <c r="I3">
        <v>1</v>
      </c>
      <c r="J3">
        <f>$J$2-($B3+$B15)/2</f>
        <v>35.5</v>
      </c>
      <c r="K3">
        <f t="shared" ref="K3:K12" si="1">($C3+$C15)/2</f>
        <v>16</v>
      </c>
      <c r="L3">
        <f t="shared" ref="L3:L12" si="2">($D3+$D15)/2</f>
        <v>4</v>
      </c>
      <c r="N3">
        <f t="shared" ref="N3:N12" si="3">($F3+$F15)/2</f>
        <v>0.04</v>
      </c>
      <c r="O3">
        <v>1</v>
      </c>
    </row>
    <row r="4" spans="1:15">
      <c r="A4">
        <v>2</v>
      </c>
      <c r="B4">
        <v>24</v>
      </c>
      <c r="C4">
        <v>21</v>
      </c>
      <c r="D4">
        <v>3</v>
      </c>
      <c r="E4" t="s">
        <v>13</v>
      </c>
      <c r="F4">
        <v>0.03</v>
      </c>
      <c r="G4" t="s">
        <v>14</v>
      </c>
      <c r="H4">
        <f t="shared" si="0"/>
        <v>24.5</v>
      </c>
      <c r="I4">
        <v>2</v>
      </c>
      <c r="J4">
        <f>$J$2-($B4+$B16)/2</f>
        <v>31</v>
      </c>
      <c r="K4">
        <f t="shared" si="1"/>
        <v>17.5</v>
      </c>
      <c r="L4">
        <f t="shared" si="2"/>
        <v>7</v>
      </c>
      <c r="N4">
        <f t="shared" si="3"/>
        <v>0.03</v>
      </c>
      <c r="O4">
        <f t="shared" ref="O4:O12" si="4">N4*100</f>
        <v>3</v>
      </c>
    </row>
    <row r="5" spans="1:15">
      <c r="A5">
        <v>3</v>
      </c>
      <c r="B5">
        <v>28</v>
      </c>
      <c r="C5">
        <v>24</v>
      </c>
      <c r="D5">
        <v>4</v>
      </c>
      <c r="E5" t="s">
        <v>16</v>
      </c>
      <c r="F5">
        <v>0.05</v>
      </c>
      <c r="H5">
        <f t="shared" si="0"/>
        <v>29.5</v>
      </c>
      <c r="I5">
        <v>3</v>
      </c>
      <c r="J5">
        <f>$J$2-($B5+$B17)/2</f>
        <v>26</v>
      </c>
      <c r="K5">
        <f t="shared" si="1"/>
        <v>20.5</v>
      </c>
      <c r="L5">
        <f t="shared" si="2"/>
        <v>9</v>
      </c>
      <c r="N5">
        <f t="shared" si="3"/>
        <v>7.0000000000000007E-2</v>
      </c>
      <c r="O5">
        <f t="shared" si="4"/>
        <v>7.0000000000000009</v>
      </c>
    </row>
    <row r="6" spans="1:15">
      <c r="A6">
        <v>4</v>
      </c>
      <c r="B6">
        <v>30</v>
      </c>
      <c r="C6">
        <v>26</v>
      </c>
      <c r="D6">
        <v>4</v>
      </c>
      <c r="E6" t="s">
        <v>16</v>
      </c>
      <c r="F6">
        <v>0.06</v>
      </c>
      <c r="H6">
        <f t="shared" si="0"/>
        <v>32.5</v>
      </c>
      <c r="I6">
        <v>4</v>
      </c>
      <c r="J6">
        <f>$J$2-($B6+$B18)/2</f>
        <v>23</v>
      </c>
      <c r="K6">
        <f t="shared" si="1"/>
        <v>23</v>
      </c>
      <c r="L6">
        <f t="shared" si="2"/>
        <v>9.5</v>
      </c>
      <c r="N6">
        <f t="shared" si="3"/>
        <v>0.09</v>
      </c>
      <c r="O6">
        <f t="shared" si="4"/>
        <v>9</v>
      </c>
    </row>
    <row r="7" spans="1:15">
      <c r="A7">
        <v>5</v>
      </c>
      <c r="B7">
        <v>30</v>
      </c>
      <c r="C7">
        <v>26</v>
      </c>
      <c r="D7">
        <v>4</v>
      </c>
      <c r="E7" t="s">
        <v>16</v>
      </c>
      <c r="F7">
        <v>0.06</v>
      </c>
      <c r="H7">
        <f t="shared" si="0"/>
        <v>33</v>
      </c>
      <c r="I7">
        <v>5</v>
      </c>
      <c r="J7">
        <f t="shared" ref="J7:J12" si="5">$J$2-($B7+$B19)/2</f>
        <v>22.5</v>
      </c>
      <c r="K7">
        <f t="shared" si="1"/>
        <v>23</v>
      </c>
      <c r="L7">
        <f t="shared" si="2"/>
        <v>10</v>
      </c>
      <c r="N7">
        <f t="shared" si="3"/>
        <v>0.08</v>
      </c>
      <c r="O7">
        <f t="shared" si="4"/>
        <v>8</v>
      </c>
    </row>
    <row r="8" spans="1:15">
      <c r="A8">
        <v>6</v>
      </c>
      <c r="B8">
        <v>34</v>
      </c>
      <c r="C8">
        <v>27</v>
      </c>
      <c r="D8">
        <v>7</v>
      </c>
      <c r="E8" t="s">
        <v>16</v>
      </c>
      <c r="F8">
        <v>0.06</v>
      </c>
      <c r="H8">
        <f t="shared" si="0"/>
        <v>36</v>
      </c>
      <c r="I8">
        <v>6</v>
      </c>
      <c r="J8">
        <f t="shared" si="5"/>
        <v>19.5</v>
      </c>
      <c r="K8">
        <f t="shared" si="1"/>
        <v>24</v>
      </c>
      <c r="L8">
        <f t="shared" si="2"/>
        <v>12</v>
      </c>
      <c r="N8">
        <f t="shared" si="3"/>
        <v>7.4999999999999997E-2</v>
      </c>
      <c r="O8">
        <f t="shared" si="4"/>
        <v>7.5</v>
      </c>
    </row>
    <row r="9" spans="1:15">
      <c r="A9">
        <v>7</v>
      </c>
      <c r="B9">
        <v>36</v>
      </c>
      <c r="C9">
        <v>27</v>
      </c>
      <c r="D9">
        <v>9</v>
      </c>
      <c r="E9" t="s">
        <v>16</v>
      </c>
      <c r="F9">
        <v>7.0000000000000007E-2</v>
      </c>
      <c r="H9">
        <f t="shared" si="0"/>
        <v>39</v>
      </c>
      <c r="I9">
        <v>7</v>
      </c>
      <c r="J9">
        <f t="shared" si="5"/>
        <v>16.5</v>
      </c>
      <c r="K9">
        <f t="shared" si="1"/>
        <v>24.5</v>
      </c>
      <c r="L9">
        <f t="shared" si="2"/>
        <v>14.5</v>
      </c>
      <c r="N9">
        <f t="shared" si="3"/>
        <v>7.5000000000000011E-2</v>
      </c>
      <c r="O9">
        <f t="shared" si="4"/>
        <v>7.5000000000000009</v>
      </c>
    </row>
    <row r="10" spans="1:15">
      <c r="A10">
        <v>8</v>
      </c>
      <c r="B10">
        <v>37</v>
      </c>
      <c r="C10">
        <v>28</v>
      </c>
      <c r="D10">
        <v>9</v>
      </c>
      <c r="E10" t="s">
        <v>16</v>
      </c>
      <c r="F10">
        <v>0.06</v>
      </c>
      <c r="H10">
        <f t="shared" si="0"/>
        <v>40.5</v>
      </c>
      <c r="I10">
        <v>8</v>
      </c>
      <c r="J10">
        <f t="shared" si="5"/>
        <v>15</v>
      </c>
      <c r="K10">
        <f t="shared" si="1"/>
        <v>25</v>
      </c>
      <c r="L10">
        <f t="shared" si="2"/>
        <v>15.5</v>
      </c>
      <c r="N10">
        <f t="shared" si="3"/>
        <v>7.0000000000000007E-2</v>
      </c>
      <c r="O10">
        <f t="shared" si="4"/>
        <v>7.0000000000000009</v>
      </c>
    </row>
    <row r="11" spans="1:15">
      <c r="A11">
        <v>9</v>
      </c>
      <c r="B11">
        <v>39</v>
      </c>
      <c r="C11">
        <v>30</v>
      </c>
      <c r="D11">
        <v>9</v>
      </c>
      <c r="E11" t="s">
        <v>16</v>
      </c>
      <c r="F11">
        <v>0.06</v>
      </c>
      <c r="H11">
        <f t="shared" si="0"/>
        <v>41.5</v>
      </c>
      <c r="I11">
        <v>9</v>
      </c>
      <c r="J11">
        <f t="shared" si="5"/>
        <v>14</v>
      </c>
      <c r="K11">
        <f t="shared" si="1"/>
        <v>26</v>
      </c>
      <c r="L11">
        <f t="shared" si="2"/>
        <v>15.5</v>
      </c>
      <c r="N11">
        <f t="shared" si="3"/>
        <v>7.0000000000000007E-2</v>
      </c>
      <c r="O11">
        <f t="shared" si="4"/>
        <v>7.0000000000000009</v>
      </c>
    </row>
    <row r="12" spans="1:15">
      <c r="A12">
        <v>10</v>
      </c>
      <c r="B12">
        <v>40</v>
      </c>
      <c r="C12">
        <v>30</v>
      </c>
      <c r="D12">
        <v>10</v>
      </c>
      <c r="E12" t="s">
        <v>16</v>
      </c>
      <c r="F12">
        <v>0.05</v>
      </c>
      <c r="H12">
        <f t="shared" si="0"/>
        <v>42</v>
      </c>
      <c r="I12">
        <v>10</v>
      </c>
      <c r="J12">
        <f t="shared" si="5"/>
        <v>13.5</v>
      </c>
      <c r="K12">
        <f t="shared" si="1"/>
        <v>26</v>
      </c>
      <c r="L12">
        <f t="shared" si="2"/>
        <v>16</v>
      </c>
      <c r="N12">
        <f t="shared" si="3"/>
        <v>6.5000000000000002E-2</v>
      </c>
      <c r="O12">
        <f t="shared" si="4"/>
        <v>6.5</v>
      </c>
    </row>
    <row r="14" spans="1:15">
      <c r="C14" t="s">
        <v>19</v>
      </c>
      <c r="D14" t="s">
        <v>20</v>
      </c>
      <c r="F14">
        <v>52</v>
      </c>
    </row>
    <row r="15" spans="1:15">
      <c r="A15">
        <v>1</v>
      </c>
      <c r="B15">
        <v>20</v>
      </c>
      <c r="C15">
        <v>14</v>
      </c>
      <c r="D15">
        <v>6</v>
      </c>
      <c r="E15" t="s">
        <v>11</v>
      </c>
      <c r="F15">
        <v>0.03</v>
      </c>
      <c r="G15" t="s">
        <v>21</v>
      </c>
    </row>
    <row r="16" spans="1:15">
      <c r="A16">
        <v>2</v>
      </c>
      <c r="B16">
        <v>25</v>
      </c>
      <c r="C16">
        <v>14</v>
      </c>
      <c r="D16">
        <v>11</v>
      </c>
      <c r="E16" t="s">
        <v>16</v>
      </c>
      <c r="F16">
        <v>0.03</v>
      </c>
    </row>
    <row r="17" spans="1:6">
      <c r="A17">
        <v>3</v>
      </c>
      <c r="B17">
        <v>31</v>
      </c>
      <c r="C17">
        <v>17</v>
      </c>
      <c r="D17">
        <v>14</v>
      </c>
      <c r="E17" t="s">
        <v>16</v>
      </c>
      <c r="F17">
        <v>0.09</v>
      </c>
    </row>
    <row r="18" spans="1:6">
      <c r="A18">
        <v>4</v>
      </c>
      <c r="B18">
        <v>35</v>
      </c>
      <c r="C18">
        <v>20</v>
      </c>
      <c r="D18">
        <v>15</v>
      </c>
      <c r="E18" t="s">
        <v>16</v>
      </c>
      <c r="F18">
        <v>0.12</v>
      </c>
    </row>
    <row r="19" spans="1:6">
      <c r="A19">
        <v>5</v>
      </c>
      <c r="B19">
        <v>36</v>
      </c>
      <c r="C19">
        <v>20</v>
      </c>
      <c r="D19">
        <v>16</v>
      </c>
      <c r="F19">
        <v>0.1</v>
      </c>
    </row>
    <row r="20" spans="1:6">
      <c r="A20">
        <v>6</v>
      </c>
      <c r="B20">
        <v>38</v>
      </c>
      <c r="C20">
        <v>21</v>
      </c>
      <c r="D20">
        <v>17</v>
      </c>
      <c r="F20">
        <v>0.09</v>
      </c>
    </row>
    <row r="21" spans="1:6">
      <c r="A21">
        <v>7</v>
      </c>
      <c r="B21">
        <v>42</v>
      </c>
      <c r="C21">
        <v>22</v>
      </c>
      <c r="D21">
        <v>20</v>
      </c>
      <c r="F21">
        <v>0.08</v>
      </c>
    </row>
    <row r="22" spans="1:6">
      <c r="A22">
        <v>8</v>
      </c>
      <c r="B22">
        <v>44</v>
      </c>
      <c r="C22">
        <v>22</v>
      </c>
      <c r="D22">
        <v>22</v>
      </c>
      <c r="F22">
        <v>0.08</v>
      </c>
    </row>
    <row r="23" spans="1:6">
      <c r="A23">
        <v>9</v>
      </c>
      <c r="B23">
        <v>44</v>
      </c>
      <c r="C23">
        <v>22</v>
      </c>
      <c r="D23">
        <v>22</v>
      </c>
      <c r="F23">
        <v>0.08</v>
      </c>
    </row>
    <row r="24" spans="1:6">
      <c r="A24">
        <v>10</v>
      </c>
      <c r="B24">
        <v>44</v>
      </c>
      <c r="C24">
        <v>22</v>
      </c>
      <c r="D24">
        <v>22</v>
      </c>
      <c r="F24">
        <v>0.08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3"/>
  <sheetViews>
    <sheetView workbookViewId="0">
      <selection activeCell="W22" sqref="W22"/>
    </sheetView>
  </sheetViews>
  <sheetFormatPr defaultRowHeight="12.75"/>
  <sheetData>
    <row r="1" spans="1:3">
      <c r="A1">
        <v>0</v>
      </c>
      <c r="C1">
        <v>23.62</v>
      </c>
    </row>
    <row r="2" spans="1:3">
      <c r="A2">
        <v>1</v>
      </c>
      <c r="C2">
        <v>22.078402366863902</v>
      </c>
    </row>
    <row r="3" spans="1:3">
      <c r="A3">
        <f t="shared" ref="A3:A10" si="0">$A2+1</f>
        <v>2</v>
      </c>
      <c r="C3">
        <v>20.090236686390501</v>
      </c>
    </row>
    <row r="4" spans="1:3">
      <c r="A4">
        <f t="shared" si="0"/>
        <v>3</v>
      </c>
      <c r="C4">
        <v>18.946745562130001</v>
      </c>
    </row>
    <row r="5" spans="1:3">
      <c r="A5">
        <f t="shared" si="0"/>
        <v>4</v>
      </c>
      <c r="C5">
        <v>19.093195266272101</v>
      </c>
    </row>
    <row r="6" spans="1:3">
      <c r="A6">
        <f t="shared" si="0"/>
        <v>5</v>
      </c>
      <c r="C6">
        <v>19.221893491124</v>
      </c>
    </row>
    <row r="7" spans="1:3">
      <c r="A7">
        <f t="shared" si="0"/>
        <v>6</v>
      </c>
      <c r="C7">
        <v>18.937869822485201</v>
      </c>
    </row>
    <row r="8" spans="1:3">
      <c r="A8">
        <f t="shared" si="0"/>
        <v>7</v>
      </c>
      <c r="C8">
        <v>19.393491124259999</v>
      </c>
    </row>
    <row r="9" spans="1:3">
      <c r="A9">
        <f t="shared" si="0"/>
        <v>8</v>
      </c>
      <c r="C9">
        <v>19.994082840236601</v>
      </c>
    </row>
    <row r="10" spans="1:3">
      <c r="A10">
        <f t="shared" si="0"/>
        <v>9</v>
      </c>
      <c r="C10">
        <v>20.0059171597633</v>
      </c>
    </row>
    <row r="11" spans="1:3">
      <c r="A11">
        <v>10</v>
      </c>
      <c r="C11">
        <v>20.100000000000001</v>
      </c>
    </row>
    <row r="13" spans="1:3">
      <c r="A13">
        <v>10</v>
      </c>
      <c r="C13">
        <v>20.100000000000001</v>
      </c>
    </row>
    <row r="14" spans="1:3">
      <c r="A14">
        <f>$A13+1</f>
        <v>11</v>
      </c>
      <c r="C14">
        <v>19.12</v>
      </c>
    </row>
    <row r="15" spans="1:3">
      <c r="A15">
        <f t="shared" ref="A15:A33" si="1">$A14+1</f>
        <v>12</v>
      </c>
      <c r="C15">
        <v>19.54</v>
      </c>
    </row>
    <row r="16" spans="1:3">
      <c r="A16">
        <f t="shared" si="1"/>
        <v>13</v>
      </c>
      <c r="C16">
        <v>19.59</v>
      </c>
    </row>
    <row r="17" spans="1:3">
      <c r="A17">
        <f t="shared" si="1"/>
        <v>14</v>
      </c>
      <c r="C17">
        <v>19.190000000000001</v>
      </c>
    </row>
    <row r="18" spans="1:3">
      <c r="A18">
        <f t="shared" si="1"/>
        <v>15</v>
      </c>
      <c r="C18">
        <v>19.2</v>
      </c>
    </row>
    <row r="19" spans="1:3">
      <c r="A19">
        <f t="shared" si="1"/>
        <v>16</v>
      </c>
      <c r="C19">
        <v>19.3</v>
      </c>
    </row>
    <row r="20" spans="1:3">
      <c r="A20">
        <f t="shared" si="1"/>
        <v>17</v>
      </c>
      <c r="C20">
        <v>19.78</v>
      </c>
    </row>
    <row r="21" spans="1:3">
      <c r="A21">
        <f t="shared" si="1"/>
        <v>18</v>
      </c>
      <c r="C21">
        <v>20.010000000000002</v>
      </c>
    </row>
    <row r="22" spans="1:3">
      <c r="A22">
        <f t="shared" si="1"/>
        <v>19</v>
      </c>
      <c r="C22">
        <v>19.5</v>
      </c>
    </row>
    <row r="23" spans="1:3">
      <c r="A23">
        <f t="shared" si="1"/>
        <v>20</v>
      </c>
      <c r="C23">
        <v>19.510000000000002</v>
      </c>
    </row>
    <row r="24" spans="1:3">
      <c r="A24">
        <f t="shared" si="1"/>
        <v>21</v>
      </c>
      <c r="C24">
        <v>19.75</v>
      </c>
    </row>
    <row r="25" spans="1:3">
      <c r="A25">
        <f t="shared" si="1"/>
        <v>22</v>
      </c>
      <c r="C25">
        <v>19.89</v>
      </c>
    </row>
    <row r="26" spans="1:3">
      <c r="A26">
        <f t="shared" si="1"/>
        <v>23</v>
      </c>
      <c r="C26">
        <v>20.170000000000002</v>
      </c>
    </row>
    <row r="27" spans="1:3">
      <c r="A27">
        <f t="shared" si="1"/>
        <v>24</v>
      </c>
      <c r="C27">
        <v>20.190000000000001</v>
      </c>
    </row>
    <row r="28" spans="1:3">
      <c r="A28">
        <f t="shared" si="1"/>
        <v>25</v>
      </c>
      <c r="C28">
        <v>20.21</v>
      </c>
    </row>
    <row r="29" spans="1:3">
      <c r="A29">
        <f t="shared" si="1"/>
        <v>26</v>
      </c>
      <c r="C29">
        <v>20.04</v>
      </c>
    </row>
    <row r="30" spans="1:3">
      <c r="A30">
        <f t="shared" si="1"/>
        <v>27</v>
      </c>
      <c r="C30">
        <v>20.07</v>
      </c>
    </row>
    <row r="31" spans="1:3">
      <c r="A31">
        <f t="shared" si="1"/>
        <v>28</v>
      </c>
      <c r="C31">
        <v>20.094999999999999</v>
      </c>
    </row>
    <row r="32" spans="1:3">
      <c r="A32">
        <f t="shared" si="1"/>
        <v>29</v>
      </c>
      <c r="C32">
        <v>20.103999999999999</v>
      </c>
    </row>
    <row r="33" spans="1:3">
      <c r="A33">
        <f t="shared" si="1"/>
        <v>30</v>
      </c>
      <c r="C33">
        <v>20.12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1"/>
  <sheetViews>
    <sheetView topLeftCell="A3" workbookViewId="0">
      <selection sqref="A1:I31"/>
    </sheetView>
  </sheetViews>
  <sheetFormatPr defaultRowHeight="12.75"/>
  <sheetData>
    <row r="1" spans="1:9" ht="15.75">
      <c r="A1" s="3" t="s">
        <v>66</v>
      </c>
      <c r="B1" s="3" t="s">
        <v>41</v>
      </c>
      <c r="C1" s="1" t="s">
        <v>67</v>
      </c>
      <c r="D1" s="1" t="s">
        <v>41</v>
      </c>
      <c r="E1" s="3" t="s">
        <v>67</v>
      </c>
      <c r="F1" s="3" t="s">
        <v>41</v>
      </c>
      <c r="G1" s="3" t="s">
        <v>67</v>
      </c>
      <c r="H1" s="3" t="s">
        <v>41</v>
      </c>
      <c r="I1" s="4" t="s">
        <v>68</v>
      </c>
    </row>
    <row r="2" spans="1:9" ht="31.5">
      <c r="A2" s="3" t="s">
        <v>66</v>
      </c>
      <c r="B2" s="3" t="s">
        <v>69</v>
      </c>
      <c r="C2" s="1" t="s">
        <v>67</v>
      </c>
      <c r="D2" s="1" t="s">
        <v>69</v>
      </c>
      <c r="E2" s="3" t="s">
        <v>67</v>
      </c>
      <c r="F2" s="3" t="s">
        <v>69</v>
      </c>
      <c r="G2" s="3" t="s">
        <v>67</v>
      </c>
      <c r="H2" s="3" t="s">
        <v>70</v>
      </c>
      <c r="I2" s="4" t="s">
        <v>68</v>
      </c>
    </row>
    <row r="3" spans="1:9" ht="15.75">
      <c r="A3" s="3" t="s">
        <v>66</v>
      </c>
      <c r="B3" s="3" t="s">
        <v>71</v>
      </c>
      <c r="C3" s="1" t="s">
        <v>67</v>
      </c>
      <c r="D3" s="1" t="s">
        <v>71</v>
      </c>
      <c r="E3" s="3" t="s">
        <v>67</v>
      </c>
      <c r="F3" s="3" t="s">
        <v>71</v>
      </c>
      <c r="G3" s="3" t="s">
        <v>67</v>
      </c>
      <c r="H3" s="3" t="s">
        <v>69</v>
      </c>
      <c r="I3" s="4" t="s">
        <v>68</v>
      </c>
    </row>
    <row r="4" spans="1:9" ht="15.75">
      <c r="A4" s="3" t="s">
        <v>66</v>
      </c>
      <c r="B4" s="3" t="s">
        <v>72</v>
      </c>
      <c r="C4" s="1" t="s">
        <v>67</v>
      </c>
      <c r="D4" s="1" t="s">
        <v>72</v>
      </c>
      <c r="E4" s="3" t="s">
        <v>67</v>
      </c>
      <c r="F4" s="3" t="s">
        <v>72</v>
      </c>
      <c r="G4" s="3" t="s">
        <v>67</v>
      </c>
      <c r="H4" s="3" t="s">
        <v>71</v>
      </c>
      <c r="I4" s="4" t="s">
        <v>68</v>
      </c>
    </row>
    <row r="5" spans="1:9" ht="15.75">
      <c r="A5" s="3" t="s">
        <v>66</v>
      </c>
      <c r="B5" s="3" t="s">
        <v>73</v>
      </c>
      <c r="C5" s="1" t="s">
        <v>67</v>
      </c>
      <c r="D5" s="1" t="s">
        <v>74</v>
      </c>
      <c r="E5" s="3" t="s">
        <v>67</v>
      </c>
      <c r="F5" s="3" t="s">
        <v>74</v>
      </c>
      <c r="G5" s="3" t="s">
        <v>67</v>
      </c>
      <c r="H5" s="3" t="s">
        <v>72</v>
      </c>
      <c r="I5" s="4" t="s">
        <v>68</v>
      </c>
    </row>
    <row r="6" spans="1:9" ht="15.75">
      <c r="A6" s="3" t="s">
        <v>66</v>
      </c>
      <c r="B6" s="3" t="s">
        <v>75</v>
      </c>
      <c r="C6" s="1" t="s">
        <v>67</v>
      </c>
      <c r="D6" s="1" t="s">
        <v>76</v>
      </c>
      <c r="E6" s="3" t="s">
        <v>67</v>
      </c>
      <c r="F6" s="3" t="s">
        <v>76</v>
      </c>
      <c r="G6" s="3" t="s">
        <v>67</v>
      </c>
      <c r="H6" s="3" t="s">
        <v>74</v>
      </c>
      <c r="I6" s="4" t="s">
        <v>68</v>
      </c>
    </row>
    <row r="7" spans="1:9" ht="15.75">
      <c r="A7" s="3" t="s">
        <v>66</v>
      </c>
      <c r="B7" s="3" t="s">
        <v>74</v>
      </c>
      <c r="C7" s="1" t="s">
        <v>67</v>
      </c>
      <c r="D7" s="1" t="s">
        <v>77</v>
      </c>
      <c r="E7" s="3" t="s">
        <v>67</v>
      </c>
      <c r="F7" s="3" t="s">
        <v>77</v>
      </c>
      <c r="G7" s="3" t="s">
        <v>67</v>
      </c>
      <c r="H7" s="3" t="s">
        <v>76</v>
      </c>
      <c r="I7" s="4" t="s">
        <v>68</v>
      </c>
    </row>
    <row r="8" spans="1:9" ht="15.75">
      <c r="A8" s="3" t="s">
        <v>66</v>
      </c>
      <c r="B8" s="3" t="s">
        <v>76</v>
      </c>
      <c r="C8" s="1" t="s">
        <v>67</v>
      </c>
      <c r="D8" s="1" t="s">
        <v>78</v>
      </c>
      <c r="E8" s="3" t="s">
        <v>67</v>
      </c>
      <c r="F8" s="3" t="s">
        <v>51</v>
      </c>
      <c r="G8" s="3" t="s">
        <v>67</v>
      </c>
      <c r="H8" s="3" t="s">
        <v>77</v>
      </c>
      <c r="I8" s="4" t="s">
        <v>68</v>
      </c>
    </row>
    <row r="9" spans="1:9" ht="15.75">
      <c r="A9" s="3" t="s">
        <v>66</v>
      </c>
      <c r="B9" s="3" t="s">
        <v>77</v>
      </c>
      <c r="C9" s="1" t="s">
        <v>67</v>
      </c>
      <c r="D9" s="1" t="s">
        <v>79</v>
      </c>
      <c r="E9" s="3" t="s">
        <v>67</v>
      </c>
      <c r="F9" s="3" t="s">
        <v>80</v>
      </c>
      <c r="G9" s="3" t="s">
        <v>67</v>
      </c>
      <c r="H9" s="3" t="s">
        <v>81</v>
      </c>
      <c r="I9" s="4" t="s">
        <v>68</v>
      </c>
    </row>
    <row r="10" spans="1:9" ht="31.5">
      <c r="A10" s="3" t="s">
        <v>66</v>
      </c>
      <c r="B10" s="3" t="s">
        <v>82</v>
      </c>
      <c r="C10" s="1" t="s">
        <v>67</v>
      </c>
      <c r="D10" s="1" t="s">
        <v>51</v>
      </c>
      <c r="E10" s="3" t="s">
        <v>67</v>
      </c>
      <c r="F10" s="3" t="s">
        <v>83</v>
      </c>
      <c r="G10" s="3" t="s">
        <v>67</v>
      </c>
      <c r="H10" s="3" t="s">
        <v>84</v>
      </c>
      <c r="I10" s="4" t="s">
        <v>68</v>
      </c>
    </row>
    <row r="11" spans="1:9" ht="15.75">
      <c r="A11" s="3" t="s">
        <v>66</v>
      </c>
      <c r="B11" s="3" t="s">
        <v>78</v>
      </c>
      <c r="C11" s="1" t="s">
        <v>67</v>
      </c>
      <c r="D11" s="1" t="s">
        <v>80</v>
      </c>
      <c r="E11" s="3" t="s">
        <v>67</v>
      </c>
      <c r="F11" s="3" t="s">
        <v>85</v>
      </c>
      <c r="G11" s="3" t="s">
        <v>67</v>
      </c>
      <c r="H11" s="3" t="s">
        <v>51</v>
      </c>
      <c r="I11" s="4" t="s">
        <v>68</v>
      </c>
    </row>
    <row r="12" spans="1:9" ht="31.5">
      <c r="A12" s="3" t="s">
        <v>66</v>
      </c>
      <c r="B12" s="3" t="s">
        <v>79</v>
      </c>
      <c r="C12" s="1" t="s">
        <v>67</v>
      </c>
      <c r="D12" s="1" t="s">
        <v>86</v>
      </c>
      <c r="E12" s="3" t="s">
        <v>67</v>
      </c>
      <c r="F12" s="3" t="s">
        <v>87</v>
      </c>
      <c r="G12" s="3" t="s">
        <v>67</v>
      </c>
      <c r="H12" s="3" t="s">
        <v>80</v>
      </c>
      <c r="I12" s="4" t="s">
        <v>68</v>
      </c>
    </row>
    <row r="13" spans="1:9" ht="31.5">
      <c r="A13" s="3" t="s">
        <v>66</v>
      </c>
      <c r="B13" s="3" t="s">
        <v>51</v>
      </c>
      <c r="C13" s="1" t="s">
        <v>67</v>
      </c>
      <c r="D13" s="1" t="s">
        <v>88</v>
      </c>
      <c r="E13" s="3" t="s">
        <v>67</v>
      </c>
      <c r="F13" s="3" t="s">
        <v>88</v>
      </c>
      <c r="G13" s="3" t="s">
        <v>89</v>
      </c>
      <c r="H13" s="3" t="s">
        <v>90</v>
      </c>
      <c r="I13" s="4" t="s">
        <v>68</v>
      </c>
    </row>
    <row r="14" spans="1:9" ht="31.5">
      <c r="A14" s="3" t="s">
        <v>66</v>
      </c>
      <c r="B14" s="3" t="s">
        <v>80</v>
      </c>
      <c r="C14" s="1" t="s">
        <v>89</v>
      </c>
      <c r="D14" s="1" t="s">
        <v>91</v>
      </c>
      <c r="E14" s="3" t="s">
        <v>89</v>
      </c>
      <c r="F14" s="3" t="s">
        <v>91</v>
      </c>
      <c r="G14" s="3" t="s">
        <v>89</v>
      </c>
      <c r="H14" s="3" t="s">
        <v>92</v>
      </c>
      <c r="I14" s="4" t="s">
        <v>68</v>
      </c>
    </row>
    <row r="15" spans="1:9" ht="31.5">
      <c r="A15" s="3" t="s">
        <v>66</v>
      </c>
      <c r="B15" s="3" t="s">
        <v>86</v>
      </c>
      <c r="C15" s="1" t="s">
        <v>89</v>
      </c>
      <c r="D15" s="1" t="s">
        <v>92</v>
      </c>
      <c r="E15" s="3" t="s">
        <v>89</v>
      </c>
      <c r="F15" s="3" t="s">
        <v>92</v>
      </c>
      <c r="G15" s="3" t="s">
        <v>89</v>
      </c>
      <c r="H15" s="3" t="s">
        <v>93</v>
      </c>
      <c r="I15" s="4" t="s">
        <v>68</v>
      </c>
    </row>
    <row r="16" spans="1:9" ht="31.5">
      <c r="A16" s="3" t="s">
        <v>66</v>
      </c>
      <c r="B16" s="3" t="s">
        <v>88</v>
      </c>
      <c r="C16" s="1" t="s">
        <v>89</v>
      </c>
      <c r="D16" s="1" t="s">
        <v>94</v>
      </c>
      <c r="E16" s="3" t="s">
        <v>89</v>
      </c>
      <c r="F16" s="3" t="s">
        <v>93</v>
      </c>
      <c r="G16" s="3" t="s">
        <v>89</v>
      </c>
      <c r="H16" s="3" t="s">
        <v>95</v>
      </c>
      <c r="I16" s="4" t="s">
        <v>68</v>
      </c>
    </row>
    <row r="17" spans="1:9" ht="15.75">
      <c r="A17" s="3" t="s">
        <v>66</v>
      </c>
      <c r="B17" s="3" t="s">
        <v>96</v>
      </c>
      <c r="C17" s="1" t="s">
        <v>89</v>
      </c>
      <c r="D17" s="1" t="s">
        <v>93</v>
      </c>
      <c r="E17" s="3" t="s">
        <v>89</v>
      </c>
      <c r="F17" s="3" t="s">
        <v>97</v>
      </c>
      <c r="G17" s="3" t="s">
        <v>89</v>
      </c>
      <c r="H17" s="3" t="s">
        <v>98</v>
      </c>
      <c r="I17" s="4" t="s">
        <v>68</v>
      </c>
    </row>
    <row r="18" spans="1:9" ht="15.75">
      <c r="A18" s="3" t="s">
        <v>99</v>
      </c>
      <c r="B18" s="3" t="s">
        <v>91</v>
      </c>
      <c r="C18" s="1" t="s">
        <v>89</v>
      </c>
      <c r="D18" s="1" t="s">
        <v>97</v>
      </c>
      <c r="E18" s="3" t="s">
        <v>89</v>
      </c>
      <c r="F18" s="3" t="s">
        <v>100</v>
      </c>
      <c r="G18" s="3" t="s">
        <v>89</v>
      </c>
      <c r="H18" s="3" t="s">
        <v>101</v>
      </c>
      <c r="I18" s="4" t="s">
        <v>68</v>
      </c>
    </row>
    <row r="19" spans="1:9" ht="31.5">
      <c r="A19" s="3" t="s">
        <v>99</v>
      </c>
      <c r="B19" s="3" t="s">
        <v>92</v>
      </c>
      <c r="C19" s="1" t="s">
        <v>89</v>
      </c>
      <c r="D19" s="1" t="s">
        <v>102</v>
      </c>
      <c r="E19" s="3" t="s">
        <v>89</v>
      </c>
      <c r="F19" s="3" t="s">
        <v>103</v>
      </c>
      <c r="G19" s="3" t="s">
        <v>89</v>
      </c>
      <c r="H19" s="3" t="s">
        <v>104</v>
      </c>
      <c r="I19" s="4" t="s">
        <v>68</v>
      </c>
    </row>
    <row r="20" spans="1:9" ht="15.75">
      <c r="A20" s="3" t="s">
        <v>99</v>
      </c>
      <c r="B20" s="3" t="s">
        <v>93</v>
      </c>
      <c r="C20" s="1" t="s">
        <v>89</v>
      </c>
      <c r="D20" s="1" t="s">
        <v>100</v>
      </c>
      <c r="E20" s="3" t="s">
        <v>89</v>
      </c>
      <c r="F20" s="3" t="s">
        <v>98</v>
      </c>
      <c r="G20" s="3" t="s">
        <v>89</v>
      </c>
      <c r="H20" s="3" t="s">
        <v>105</v>
      </c>
      <c r="I20" s="4" t="s">
        <v>68</v>
      </c>
    </row>
    <row r="21" spans="1:9" ht="15.75">
      <c r="A21" s="3" t="s">
        <v>99</v>
      </c>
      <c r="B21" s="3" t="s">
        <v>97</v>
      </c>
      <c r="C21" s="1" t="s">
        <v>89</v>
      </c>
      <c r="D21" s="1" t="s">
        <v>103</v>
      </c>
      <c r="E21" s="3" t="s">
        <v>89</v>
      </c>
      <c r="F21" s="3" t="s">
        <v>104</v>
      </c>
      <c r="G21" s="3" t="s">
        <v>89</v>
      </c>
      <c r="H21" s="3" t="s">
        <v>106</v>
      </c>
      <c r="I21" s="4" t="s">
        <v>68</v>
      </c>
    </row>
    <row r="22" spans="1:9" ht="15.75">
      <c r="A22" s="3" t="s">
        <v>99</v>
      </c>
      <c r="B22" s="3" t="s">
        <v>102</v>
      </c>
      <c r="C22" s="1" t="s">
        <v>89</v>
      </c>
      <c r="D22" s="1" t="s">
        <v>98</v>
      </c>
      <c r="E22" s="3" t="s">
        <v>89</v>
      </c>
      <c r="F22" s="3" t="s">
        <v>107</v>
      </c>
      <c r="G22" s="3" t="s">
        <v>89</v>
      </c>
      <c r="H22" s="3" t="s">
        <v>108</v>
      </c>
      <c r="I22" s="4" t="s">
        <v>68</v>
      </c>
    </row>
    <row r="23" spans="1:9" ht="15.75">
      <c r="A23" s="3" t="s">
        <v>99</v>
      </c>
      <c r="B23" s="3" t="s">
        <v>100</v>
      </c>
      <c r="C23" s="1" t="s">
        <v>89</v>
      </c>
      <c r="D23" s="1" t="s">
        <v>109</v>
      </c>
      <c r="E23" s="3" t="s">
        <v>89</v>
      </c>
      <c r="F23" s="3" t="s">
        <v>110</v>
      </c>
      <c r="G23" s="1" t="s">
        <v>89</v>
      </c>
      <c r="H23" s="1" t="s">
        <v>111</v>
      </c>
      <c r="I23" s="4" t="s">
        <v>68</v>
      </c>
    </row>
    <row r="24" spans="1:9" ht="15.75">
      <c r="A24" s="3" t="s">
        <v>99</v>
      </c>
      <c r="B24" s="3" t="s">
        <v>103</v>
      </c>
      <c r="C24" s="1" t="s">
        <v>89</v>
      </c>
      <c r="D24" s="1" t="s">
        <v>104</v>
      </c>
      <c r="E24" s="1" t="s">
        <v>89</v>
      </c>
      <c r="F24" s="1" t="s">
        <v>108</v>
      </c>
      <c r="G24" s="5" t="s">
        <v>112</v>
      </c>
      <c r="I24" s="4" t="s">
        <v>68</v>
      </c>
    </row>
    <row r="25" spans="1:9" ht="15.75">
      <c r="A25" s="3" t="s">
        <v>99</v>
      </c>
      <c r="B25" s="3" t="s">
        <v>98</v>
      </c>
      <c r="C25" s="1" t="s">
        <v>89</v>
      </c>
      <c r="D25" s="1" t="s">
        <v>113</v>
      </c>
      <c r="E25" s="5" t="s">
        <v>112</v>
      </c>
      <c r="G25" s="5" t="s">
        <v>112</v>
      </c>
      <c r="I25" s="4" t="s">
        <v>68</v>
      </c>
    </row>
    <row r="26" spans="1:9" ht="15.75">
      <c r="A26" s="3" t="s">
        <v>99</v>
      </c>
      <c r="B26" s="3" t="s">
        <v>109</v>
      </c>
      <c r="C26" s="1" t="s">
        <v>89</v>
      </c>
      <c r="D26" s="1" t="s">
        <v>114</v>
      </c>
      <c r="E26" s="5" t="s">
        <v>112</v>
      </c>
      <c r="G26" s="5" t="s">
        <v>112</v>
      </c>
      <c r="I26" s="4" t="s">
        <v>68</v>
      </c>
    </row>
    <row r="27" spans="1:9" ht="15.75">
      <c r="A27" s="3" t="s">
        <v>99</v>
      </c>
      <c r="B27" s="3" t="s">
        <v>104</v>
      </c>
      <c r="C27" s="1" t="s">
        <v>89</v>
      </c>
      <c r="D27" s="1" t="s">
        <v>107</v>
      </c>
      <c r="E27" s="5" t="s">
        <v>112</v>
      </c>
      <c r="G27" s="5" t="s">
        <v>112</v>
      </c>
      <c r="I27" s="4" t="s">
        <v>68</v>
      </c>
    </row>
    <row r="28" spans="1:9" ht="15.75">
      <c r="A28" s="3" t="s">
        <v>99</v>
      </c>
      <c r="B28" s="3" t="s">
        <v>115</v>
      </c>
      <c r="C28" s="1" t="s">
        <v>89</v>
      </c>
      <c r="D28" s="1" t="s">
        <v>116</v>
      </c>
      <c r="E28" s="5" t="s">
        <v>112</v>
      </c>
      <c r="G28" s="5" t="s">
        <v>112</v>
      </c>
      <c r="I28" s="4" t="s">
        <v>68</v>
      </c>
    </row>
    <row r="29" spans="1:9" ht="15.75">
      <c r="A29" s="3" t="s">
        <v>99</v>
      </c>
      <c r="B29" s="3" t="s">
        <v>107</v>
      </c>
      <c r="C29" s="1" t="s">
        <v>89</v>
      </c>
      <c r="D29" s="1" t="s">
        <v>110</v>
      </c>
      <c r="E29" s="5" t="s">
        <v>112</v>
      </c>
      <c r="G29" s="5" t="s">
        <v>112</v>
      </c>
      <c r="I29" s="4" t="s">
        <v>68</v>
      </c>
    </row>
    <row r="30" spans="1:9" ht="15.75">
      <c r="A30" s="3" t="s">
        <v>99</v>
      </c>
      <c r="B30" s="3" t="s">
        <v>110</v>
      </c>
      <c r="C30" s="1" t="s">
        <v>89</v>
      </c>
      <c r="D30" s="1" t="s">
        <v>108</v>
      </c>
      <c r="E30" s="5" t="s">
        <v>112</v>
      </c>
      <c r="G30" s="5" t="s">
        <v>112</v>
      </c>
      <c r="I30" s="4" t="s">
        <v>68</v>
      </c>
    </row>
    <row r="31" spans="1:9" ht="15.75">
      <c r="A31" s="1" t="s">
        <v>99</v>
      </c>
      <c r="B31" s="1" t="s">
        <v>108</v>
      </c>
      <c r="C31" s="5" t="s">
        <v>112</v>
      </c>
      <c r="E31" s="5" t="s">
        <v>112</v>
      </c>
      <c r="G31" s="5" t="s">
        <v>112</v>
      </c>
      <c r="I31" s="4" t="s">
        <v>68</v>
      </c>
    </row>
  </sheetData>
  <phoneticPr fontId="1" type="noConversion"/>
  <hyperlinks>
    <hyperlink ref="I1" r:id="rId1"/>
    <hyperlink ref="I2:I31" r:id="rId2" display="\\"/>
  </hyperlink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C10"/>
  <sheetViews>
    <sheetView workbookViewId="0">
      <selection activeCell="D4" sqref="D4"/>
    </sheetView>
  </sheetViews>
  <sheetFormatPr defaultRowHeight="12.75"/>
  <sheetData>
    <row r="1" spans="2:3">
      <c r="B1">
        <v>7</v>
      </c>
      <c r="C1">
        <v>0</v>
      </c>
    </row>
    <row r="2" spans="2:3">
      <c r="B2">
        <v>0</v>
      </c>
      <c r="C2">
        <v>3</v>
      </c>
    </row>
    <row r="3" spans="2:3">
      <c r="B3">
        <v>2</v>
      </c>
      <c r="C3">
        <v>0</v>
      </c>
    </row>
    <row r="4" spans="2:3">
      <c r="B4">
        <v>0</v>
      </c>
      <c r="C4">
        <v>4</v>
      </c>
    </row>
    <row r="5" spans="2:3">
      <c r="B5">
        <v>0</v>
      </c>
      <c r="C5">
        <v>6</v>
      </c>
    </row>
    <row r="6" spans="2:3">
      <c r="B6">
        <v>5</v>
      </c>
      <c r="C6">
        <v>0</v>
      </c>
    </row>
    <row r="7" spans="2:3">
      <c r="B7">
        <v>4</v>
      </c>
      <c r="C7">
        <v>0</v>
      </c>
    </row>
    <row r="8" spans="2:3">
      <c r="B8">
        <v>6</v>
      </c>
      <c r="C8">
        <v>0</v>
      </c>
    </row>
    <row r="9" spans="2:3">
      <c r="B9">
        <v>1</v>
      </c>
      <c r="C9">
        <v>0</v>
      </c>
    </row>
    <row r="10" spans="2:3">
      <c r="B10">
        <v>3</v>
      </c>
      <c r="C10">
        <v>0</v>
      </c>
    </row>
  </sheetData>
  <phoneticPr fontId="1" type="noConversion"/>
  <pageMargins left="0.75" right="0.75" top="1" bottom="1" header="0.5" footer="0.5"/>
  <pageSetup paperSize="9" orientation="portrait" horizontalDpi="1270" verticalDpi="127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1:P34"/>
  <sheetViews>
    <sheetView tabSelected="1" topLeftCell="A28" workbookViewId="0">
      <selection activeCell="J43" sqref="J43"/>
    </sheetView>
  </sheetViews>
  <sheetFormatPr defaultRowHeight="12.75"/>
  <cols>
    <col min="3" max="3" width="16.140625" customWidth="1"/>
    <col min="5" max="5" width="11.28515625" customWidth="1"/>
    <col min="7" max="7" width="13.140625" customWidth="1"/>
    <col min="8" max="9" width="24.5703125" customWidth="1"/>
    <col min="10" max="10" width="21.7109375" customWidth="1"/>
  </cols>
  <sheetData>
    <row r="1" spans="2:16">
      <c r="E1" t="s">
        <v>23</v>
      </c>
      <c r="F1" t="s">
        <v>24</v>
      </c>
      <c r="G1" t="s">
        <v>25</v>
      </c>
      <c r="H1" t="s">
        <v>26</v>
      </c>
      <c r="I1" t="s">
        <v>33</v>
      </c>
      <c r="J1" t="s">
        <v>32</v>
      </c>
      <c r="K1" t="s">
        <v>27</v>
      </c>
    </row>
    <row r="2" spans="2:16">
      <c r="B2">
        <v>1</v>
      </c>
      <c r="C2" t="s">
        <v>39</v>
      </c>
      <c r="D2" t="s">
        <v>22</v>
      </c>
      <c r="E2">
        <v>48</v>
      </c>
      <c r="F2">
        <v>20</v>
      </c>
      <c r="G2">
        <v>82</v>
      </c>
      <c r="H2">
        <f>$G2/$F2</f>
        <v>4.0999999999999996</v>
      </c>
      <c r="I2">
        <f>$J2/$F2</f>
        <v>1.7</v>
      </c>
      <c r="J2">
        <f>$G2-$E2</f>
        <v>34</v>
      </c>
      <c r="K2">
        <f>$E2/$G2*100</f>
        <v>58.536585365853654</v>
      </c>
    </row>
    <row r="3" spans="2:16">
      <c r="B3">
        <f>$B2+1</f>
        <v>2</v>
      </c>
      <c r="C3" t="s">
        <v>40</v>
      </c>
      <c r="D3" t="s">
        <v>22</v>
      </c>
      <c r="E3">
        <v>6595</v>
      </c>
      <c r="F3">
        <v>2777</v>
      </c>
      <c r="G3">
        <v>10999</v>
      </c>
      <c r="H3">
        <f t="shared" ref="H3:H27" si="0">$G3/$F3</f>
        <v>3.9607490097227225</v>
      </c>
      <c r="I3">
        <f t="shared" ref="I3:I27" si="1">$J3/$F3</f>
        <v>1.5858840475333094</v>
      </c>
      <c r="J3">
        <f t="shared" ref="J3:J27" si="2">$G3-$E3</f>
        <v>4404</v>
      </c>
      <c r="K3">
        <f t="shared" ref="K3:K27" si="3">$E3/$G3*100</f>
        <v>59.959996363305756</v>
      </c>
    </row>
    <row r="4" spans="2:16">
      <c r="B4">
        <f t="shared" ref="B4:B27" si="4">$B3+1</f>
        <v>3</v>
      </c>
      <c r="C4" t="s">
        <v>41</v>
      </c>
      <c r="D4" t="s">
        <v>22</v>
      </c>
      <c r="E4">
        <v>7475</v>
      </c>
      <c r="F4">
        <v>5432</v>
      </c>
      <c r="G4">
        <v>14715</v>
      </c>
      <c r="H4">
        <f t="shared" si="0"/>
        <v>2.7089469808541975</v>
      </c>
      <c r="I4">
        <f t="shared" si="1"/>
        <v>1.332842415316642</v>
      </c>
      <c r="J4">
        <f t="shared" si="2"/>
        <v>7240</v>
      </c>
      <c r="K4">
        <f t="shared" si="3"/>
        <v>50.798504926945299</v>
      </c>
      <c r="O4" t="s">
        <v>39</v>
      </c>
      <c r="P4">
        <v>48</v>
      </c>
    </row>
    <row r="5" spans="2:16">
      <c r="B5">
        <f t="shared" si="4"/>
        <v>4</v>
      </c>
      <c r="C5" t="s">
        <v>65</v>
      </c>
      <c r="D5" t="s">
        <v>22</v>
      </c>
      <c r="E5">
        <v>11469</v>
      </c>
      <c r="F5">
        <v>4432</v>
      </c>
      <c r="G5">
        <v>18486</v>
      </c>
      <c r="H5">
        <f t="shared" si="0"/>
        <v>4.1710288808664258</v>
      </c>
      <c r="I5">
        <f t="shared" si="1"/>
        <v>1.5832581227436824</v>
      </c>
      <c r="J5">
        <f t="shared" si="2"/>
        <v>7017</v>
      </c>
      <c r="K5">
        <f t="shared" si="3"/>
        <v>62.041544952937357</v>
      </c>
      <c r="O5" t="s">
        <v>40</v>
      </c>
      <c r="P5">
        <v>6595</v>
      </c>
    </row>
    <row r="6" spans="2:16">
      <c r="B6">
        <f t="shared" si="4"/>
        <v>5</v>
      </c>
      <c r="C6" t="s">
        <v>42</v>
      </c>
      <c r="D6" t="s">
        <v>22</v>
      </c>
      <c r="E6">
        <v>3005</v>
      </c>
      <c r="F6">
        <v>1523</v>
      </c>
      <c r="G6">
        <v>5656</v>
      </c>
      <c r="H6">
        <f t="shared" si="0"/>
        <v>3.7137229152987525</v>
      </c>
      <c r="I6">
        <f t="shared" si="1"/>
        <v>1.7406434668417596</v>
      </c>
      <c r="J6">
        <f t="shared" si="2"/>
        <v>2651</v>
      </c>
      <c r="K6">
        <f t="shared" si="3"/>
        <v>53.129420084865629</v>
      </c>
      <c r="O6" t="s">
        <v>41</v>
      </c>
      <c r="P6">
        <v>7475</v>
      </c>
    </row>
    <row r="7" spans="2:16">
      <c r="B7">
        <f t="shared" si="4"/>
        <v>6</v>
      </c>
      <c r="C7" t="s">
        <v>43</v>
      </c>
      <c r="D7" t="s">
        <v>22</v>
      </c>
      <c r="E7">
        <v>1990</v>
      </c>
      <c r="F7">
        <v>1007</v>
      </c>
      <c r="G7">
        <v>3609</v>
      </c>
      <c r="H7">
        <f t="shared" si="0"/>
        <v>3.5839126117179743</v>
      </c>
      <c r="I7">
        <f t="shared" si="1"/>
        <v>1.6077457795431975</v>
      </c>
      <c r="J7">
        <f t="shared" si="2"/>
        <v>1619</v>
      </c>
      <c r="K7">
        <f t="shared" si="3"/>
        <v>55.139927957883074</v>
      </c>
    </row>
    <row r="8" spans="2:16">
      <c r="B8">
        <f t="shared" si="4"/>
        <v>7</v>
      </c>
      <c r="C8" t="s">
        <v>44</v>
      </c>
      <c r="D8" t="s">
        <v>22</v>
      </c>
      <c r="E8">
        <v>2923</v>
      </c>
      <c r="F8">
        <v>1132</v>
      </c>
      <c r="G8">
        <v>4816</v>
      </c>
      <c r="H8">
        <f t="shared" si="0"/>
        <v>4.2544169611307421</v>
      </c>
      <c r="I8">
        <f t="shared" si="1"/>
        <v>1.6722614840989398</v>
      </c>
      <c r="J8">
        <f t="shared" si="2"/>
        <v>1893</v>
      </c>
      <c r="K8">
        <f t="shared" si="3"/>
        <v>60.693521594684384</v>
      </c>
    </row>
    <row r="9" spans="2:16">
      <c r="B9">
        <f t="shared" si="4"/>
        <v>8</v>
      </c>
      <c r="C9" t="s">
        <v>64</v>
      </c>
      <c r="D9" t="s">
        <v>22</v>
      </c>
      <c r="E9">
        <v>5563</v>
      </c>
      <c r="F9">
        <v>2296</v>
      </c>
      <c r="G9">
        <v>9207</v>
      </c>
      <c r="H9">
        <f t="shared" si="0"/>
        <v>4.0100174216027877</v>
      </c>
      <c r="I9">
        <f t="shared" si="1"/>
        <v>1.5871080139372822</v>
      </c>
      <c r="J9">
        <f t="shared" si="2"/>
        <v>3644</v>
      </c>
      <c r="K9">
        <f t="shared" si="3"/>
        <v>60.421418485934616</v>
      </c>
    </row>
    <row r="10" spans="2:16">
      <c r="B10">
        <f t="shared" si="4"/>
        <v>9</v>
      </c>
      <c r="C10" t="s">
        <v>45</v>
      </c>
      <c r="D10" t="s">
        <v>22</v>
      </c>
      <c r="E10">
        <v>1068</v>
      </c>
      <c r="F10">
        <v>453</v>
      </c>
      <c r="G10">
        <v>1828</v>
      </c>
      <c r="H10">
        <f t="shared" si="0"/>
        <v>4.0353200883002209</v>
      </c>
      <c r="I10">
        <f t="shared" si="1"/>
        <v>1.6777041942604856</v>
      </c>
      <c r="J10">
        <f t="shared" si="2"/>
        <v>760</v>
      </c>
      <c r="K10">
        <f t="shared" si="3"/>
        <v>58.424507658643321</v>
      </c>
    </row>
    <row r="11" spans="2:16">
      <c r="B11">
        <f t="shared" si="4"/>
        <v>10</v>
      </c>
      <c r="C11" t="s">
        <v>46</v>
      </c>
      <c r="D11" t="s">
        <v>22</v>
      </c>
      <c r="E11">
        <v>427</v>
      </c>
      <c r="F11">
        <v>209</v>
      </c>
      <c r="G11">
        <v>815</v>
      </c>
      <c r="H11">
        <f t="shared" si="0"/>
        <v>3.8995215311004783</v>
      </c>
      <c r="I11">
        <f t="shared" si="1"/>
        <v>1.8564593301435406</v>
      </c>
      <c r="J11">
        <f t="shared" si="2"/>
        <v>388</v>
      </c>
      <c r="K11">
        <f t="shared" si="3"/>
        <v>52.392638036809814</v>
      </c>
    </row>
    <row r="12" spans="2:16">
      <c r="B12">
        <f t="shared" si="4"/>
        <v>11</v>
      </c>
      <c r="C12" t="s">
        <v>47</v>
      </c>
      <c r="D12" t="s">
        <v>22</v>
      </c>
      <c r="E12">
        <v>2553</v>
      </c>
      <c r="F12">
        <v>794</v>
      </c>
      <c r="G12">
        <v>3715</v>
      </c>
      <c r="H12">
        <f t="shared" si="0"/>
        <v>4.6788413098236772</v>
      </c>
      <c r="I12">
        <f t="shared" si="1"/>
        <v>1.4634760705289673</v>
      </c>
      <c r="J12">
        <f t="shared" si="2"/>
        <v>1162</v>
      </c>
      <c r="K12">
        <f t="shared" si="3"/>
        <v>68.721399730820991</v>
      </c>
    </row>
    <row r="13" spans="2:16">
      <c r="B13">
        <f t="shared" si="4"/>
        <v>12</v>
      </c>
      <c r="C13" t="s">
        <v>48</v>
      </c>
      <c r="D13" t="s">
        <v>22</v>
      </c>
      <c r="E13">
        <v>2587</v>
      </c>
      <c r="F13">
        <v>1058</v>
      </c>
      <c r="G13">
        <v>4253</v>
      </c>
      <c r="H13">
        <f t="shared" si="0"/>
        <v>4.0198487712665409</v>
      </c>
      <c r="I13">
        <f t="shared" si="1"/>
        <v>1.5746691871455576</v>
      </c>
      <c r="J13">
        <f t="shared" si="2"/>
        <v>1666</v>
      </c>
      <c r="K13">
        <f t="shared" si="3"/>
        <v>60.827651069833053</v>
      </c>
    </row>
    <row r="14" spans="2:16">
      <c r="B14">
        <f t="shared" si="4"/>
        <v>13</v>
      </c>
      <c r="C14" t="s">
        <v>49</v>
      </c>
      <c r="D14" t="s">
        <v>22</v>
      </c>
      <c r="E14">
        <v>3177</v>
      </c>
      <c r="F14">
        <v>1237</v>
      </c>
      <c r="G14">
        <v>5148</v>
      </c>
      <c r="H14">
        <f t="shared" si="0"/>
        <v>4.1616814874696848</v>
      </c>
      <c r="I14">
        <f t="shared" si="1"/>
        <v>1.5933710590137429</v>
      </c>
      <c r="J14">
        <f t="shared" si="2"/>
        <v>1971</v>
      </c>
      <c r="K14">
        <f t="shared" si="3"/>
        <v>61.713286713286706</v>
      </c>
    </row>
    <row r="15" spans="2:16">
      <c r="B15">
        <f t="shared" si="4"/>
        <v>14</v>
      </c>
      <c r="C15" t="s">
        <v>50</v>
      </c>
      <c r="D15" t="s">
        <v>22</v>
      </c>
      <c r="E15">
        <v>42</v>
      </c>
      <c r="F15">
        <v>24</v>
      </c>
      <c r="G15">
        <v>79</v>
      </c>
      <c r="H15">
        <f t="shared" si="0"/>
        <v>3.2916666666666665</v>
      </c>
      <c r="I15">
        <f t="shared" si="1"/>
        <v>1.5416666666666667</v>
      </c>
      <c r="J15">
        <f t="shared" si="2"/>
        <v>37</v>
      </c>
      <c r="K15">
        <f t="shared" si="3"/>
        <v>53.164556962025308</v>
      </c>
    </row>
    <row r="16" spans="2:16">
      <c r="B16">
        <f t="shared" si="4"/>
        <v>15</v>
      </c>
      <c r="C16" t="s">
        <v>51</v>
      </c>
      <c r="D16" t="s">
        <v>22</v>
      </c>
      <c r="E16">
        <v>1530</v>
      </c>
      <c r="F16">
        <v>598</v>
      </c>
      <c r="G16">
        <v>2359</v>
      </c>
      <c r="H16">
        <f t="shared" si="0"/>
        <v>3.9448160535117056</v>
      </c>
      <c r="I16">
        <f t="shared" si="1"/>
        <v>1.3862876254180603</v>
      </c>
      <c r="J16">
        <f t="shared" si="2"/>
        <v>829</v>
      </c>
      <c r="K16">
        <f t="shared" si="3"/>
        <v>64.857990674014417</v>
      </c>
    </row>
    <row r="17" spans="2:11">
      <c r="B17">
        <f t="shared" si="4"/>
        <v>16</v>
      </c>
      <c r="C17" t="s">
        <v>52</v>
      </c>
      <c r="D17" t="s">
        <v>22</v>
      </c>
      <c r="E17">
        <v>11016</v>
      </c>
      <c r="F17">
        <v>5950</v>
      </c>
      <c r="G17">
        <v>20982</v>
      </c>
      <c r="H17">
        <f t="shared" si="0"/>
        <v>3.5263865546218489</v>
      </c>
      <c r="I17">
        <f t="shared" si="1"/>
        <v>1.6749579831932773</v>
      </c>
      <c r="J17">
        <f t="shared" si="2"/>
        <v>9966</v>
      </c>
      <c r="K17">
        <f t="shared" si="3"/>
        <v>52.502144695453246</v>
      </c>
    </row>
    <row r="18" spans="2:11">
      <c r="B18">
        <f t="shared" si="4"/>
        <v>17</v>
      </c>
      <c r="C18" t="s">
        <v>53</v>
      </c>
      <c r="D18" t="s">
        <v>22</v>
      </c>
      <c r="E18">
        <v>634</v>
      </c>
      <c r="F18">
        <v>234</v>
      </c>
      <c r="G18">
        <v>1002</v>
      </c>
      <c r="H18">
        <f t="shared" si="0"/>
        <v>4.2820512820512819</v>
      </c>
      <c r="I18">
        <f t="shared" si="1"/>
        <v>1.5726495726495726</v>
      </c>
      <c r="J18">
        <f t="shared" si="2"/>
        <v>368</v>
      </c>
      <c r="K18">
        <f t="shared" si="3"/>
        <v>63.273453093812371</v>
      </c>
    </row>
    <row r="19" spans="2:11">
      <c r="B19">
        <f t="shared" si="4"/>
        <v>18</v>
      </c>
      <c r="C19" t="s">
        <v>54</v>
      </c>
      <c r="D19" t="s">
        <v>22</v>
      </c>
      <c r="E19">
        <v>8013</v>
      </c>
      <c r="F19">
        <v>6178</v>
      </c>
      <c r="G19">
        <v>18712</v>
      </c>
      <c r="H19">
        <f t="shared" si="0"/>
        <v>3.0288119132405309</v>
      </c>
      <c r="I19">
        <f t="shared" si="1"/>
        <v>1.7317902233732601</v>
      </c>
      <c r="J19">
        <f t="shared" si="2"/>
        <v>10699</v>
      </c>
      <c r="K19">
        <f t="shared" si="3"/>
        <v>42.822787516032491</v>
      </c>
    </row>
    <row r="20" spans="2:11">
      <c r="B20">
        <f t="shared" si="4"/>
        <v>19</v>
      </c>
      <c r="C20" t="s">
        <v>55</v>
      </c>
      <c r="D20" t="s">
        <v>22</v>
      </c>
      <c r="E20">
        <v>1049</v>
      </c>
      <c r="F20">
        <v>351</v>
      </c>
      <c r="G20">
        <v>1608</v>
      </c>
      <c r="H20">
        <f t="shared" si="0"/>
        <v>4.5811965811965809</v>
      </c>
      <c r="I20">
        <f t="shared" si="1"/>
        <v>1.5925925925925926</v>
      </c>
      <c r="J20">
        <f t="shared" si="2"/>
        <v>559</v>
      </c>
      <c r="K20">
        <f t="shared" si="3"/>
        <v>65.236318407960198</v>
      </c>
    </row>
    <row r="21" spans="2:11">
      <c r="B21">
        <f t="shared" si="4"/>
        <v>20</v>
      </c>
      <c r="C21" t="s">
        <v>56</v>
      </c>
      <c r="D21" t="s">
        <v>22</v>
      </c>
      <c r="E21">
        <v>763</v>
      </c>
      <c r="F21">
        <v>282</v>
      </c>
      <c r="G21">
        <v>1200</v>
      </c>
      <c r="H21">
        <f t="shared" si="0"/>
        <v>4.2553191489361701</v>
      </c>
      <c r="I21">
        <f t="shared" si="1"/>
        <v>1.5496453900709219</v>
      </c>
      <c r="J21">
        <f t="shared" si="2"/>
        <v>437</v>
      </c>
      <c r="K21">
        <f t="shared" si="3"/>
        <v>63.583333333333336</v>
      </c>
    </row>
    <row r="22" spans="2:11">
      <c r="B22">
        <f t="shared" si="4"/>
        <v>21</v>
      </c>
      <c r="C22" t="s">
        <v>57</v>
      </c>
      <c r="D22" t="s">
        <v>22</v>
      </c>
      <c r="E22">
        <v>1247</v>
      </c>
      <c r="F22">
        <v>492</v>
      </c>
      <c r="G22">
        <v>2146</v>
      </c>
      <c r="H22">
        <f t="shared" si="0"/>
        <v>4.3617886178861784</v>
      </c>
      <c r="I22">
        <f t="shared" si="1"/>
        <v>1.8272357723577235</v>
      </c>
      <c r="J22">
        <f t="shared" si="2"/>
        <v>899</v>
      </c>
      <c r="K22">
        <f t="shared" si="3"/>
        <v>58.108108108108105</v>
      </c>
    </row>
    <row r="23" spans="2:11">
      <c r="B23">
        <f t="shared" si="4"/>
        <v>22</v>
      </c>
      <c r="C23" t="s">
        <v>58</v>
      </c>
      <c r="D23" t="s">
        <v>22</v>
      </c>
      <c r="E23">
        <v>424</v>
      </c>
      <c r="F23">
        <v>177</v>
      </c>
      <c r="G23">
        <v>703</v>
      </c>
      <c r="H23">
        <f t="shared" si="0"/>
        <v>3.9717514124293785</v>
      </c>
      <c r="I23">
        <f t="shared" si="1"/>
        <v>1.576271186440678</v>
      </c>
      <c r="J23">
        <f t="shared" si="2"/>
        <v>279</v>
      </c>
      <c r="K23">
        <f t="shared" si="3"/>
        <v>60.312944523470833</v>
      </c>
    </row>
    <row r="24" spans="2:11">
      <c r="B24">
        <f t="shared" si="4"/>
        <v>23</v>
      </c>
      <c r="C24" t="s">
        <v>59</v>
      </c>
      <c r="D24" t="s">
        <v>22</v>
      </c>
      <c r="E24">
        <v>333</v>
      </c>
      <c r="F24">
        <v>122</v>
      </c>
      <c r="G24">
        <v>550</v>
      </c>
      <c r="H24">
        <f t="shared" si="0"/>
        <v>4.5081967213114753</v>
      </c>
      <c r="I24">
        <f t="shared" si="1"/>
        <v>1.778688524590164</v>
      </c>
      <c r="J24">
        <f t="shared" si="2"/>
        <v>217</v>
      </c>
      <c r="K24">
        <f t="shared" si="3"/>
        <v>60.545454545454547</v>
      </c>
    </row>
    <row r="25" spans="2:11">
      <c r="B25">
        <f t="shared" si="4"/>
        <v>24</v>
      </c>
      <c r="C25" t="s">
        <v>60</v>
      </c>
      <c r="D25" t="s">
        <v>22</v>
      </c>
      <c r="E25">
        <v>3512</v>
      </c>
      <c r="F25" s="2">
        <v>1404</v>
      </c>
      <c r="G25">
        <v>5886</v>
      </c>
      <c r="H25">
        <f t="shared" si="0"/>
        <v>4.1923076923076925</v>
      </c>
      <c r="I25">
        <f t="shared" si="1"/>
        <v>1.6908831908831909</v>
      </c>
      <c r="J25">
        <f t="shared" si="2"/>
        <v>2374</v>
      </c>
      <c r="K25">
        <f t="shared" si="3"/>
        <v>59.667006455997281</v>
      </c>
    </row>
    <row r="26" spans="2:11">
      <c r="B26">
        <f t="shared" si="4"/>
        <v>25</v>
      </c>
      <c r="C26" t="s">
        <v>61</v>
      </c>
      <c r="D26" t="s">
        <v>22</v>
      </c>
      <c r="E26">
        <v>2962</v>
      </c>
      <c r="F26">
        <v>1121</v>
      </c>
      <c r="G26">
        <v>4727</v>
      </c>
      <c r="H26">
        <f t="shared" si="0"/>
        <v>4.2167707404103476</v>
      </c>
      <c r="I26">
        <f t="shared" si="1"/>
        <v>1.5744870651204281</v>
      </c>
      <c r="J26">
        <f t="shared" si="2"/>
        <v>1765</v>
      </c>
      <c r="K26">
        <f t="shared" si="3"/>
        <v>62.661307383118256</v>
      </c>
    </row>
    <row r="27" spans="2:11">
      <c r="B27">
        <f t="shared" si="4"/>
        <v>26</v>
      </c>
      <c r="C27" t="s">
        <v>62</v>
      </c>
      <c r="D27" t="s">
        <v>22</v>
      </c>
      <c r="E27">
        <v>1021</v>
      </c>
      <c r="F27">
        <v>465</v>
      </c>
      <c r="G27">
        <v>1821</v>
      </c>
      <c r="H27">
        <f t="shared" si="0"/>
        <v>3.9161290322580644</v>
      </c>
      <c r="I27">
        <f t="shared" si="1"/>
        <v>1.7204301075268817</v>
      </c>
      <c r="J27">
        <f t="shared" si="2"/>
        <v>800</v>
      </c>
      <c r="K27">
        <f t="shared" si="3"/>
        <v>56.068094453596927</v>
      </c>
    </row>
    <row r="28" spans="2:11">
      <c r="B28">
        <v>27</v>
      </c>
      <c r="C28" t="s">
        <v>63</v>
      </c>
      <c r="H28">
        <f>AVERAGE(H2:H27)</f>
        <v>3.9759692456146976</v>
      </c>
      <c r="I28">
        <f>AVERAGE(I2:I27)</f>
        <v>1.6228080412304047</v>
      </c>
      <c r="K28">
        <f>AVERAGE(K2:K27)</f>
        <v>58.677073195930042</v>
      </c>
    </row>
    <row r="31" spans="2:11">
      <c r="C31" t="s">
        <v>28</v>
      </c>
      <c r="D31">
        <f>$B30+1</f>
        <v>1</v>
      </c>
    </row>
    <row r="32" spans="2:11">
      <c r="C32" t="s">
        <v>29</v>
      </c>
      <c r="D32">
        <f>$D31+1</f>
        <v>2</v>
      </c>
    </row>
    <row r="33" spans="3:4">
      <c r="C33" t="s">
        <v>30</v>
      </c>
      <c r="D33">
        <f>$D32+1</f>
        <v>3</v>
      </c>
    </row>
    <row r="34" spans="3:4">
      <c r="C34" t="s">
        <v>31</v>
      </c>
      <c r="D34">
        <f>$D33+1</f>
        <v>4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I28" sqref="I28"/>
    </sheetView>
  </sheetViews>
  <sheetFormatPr defaultRowHeight="12.75"/>
  <sheetData>
    <row r="1" spans="1:10">
      <c r="A1" t="s">
        <v>117</v>
      </c>
      <c r="B1" t="s">
        <v>118</v>
      </c>
      <c r="F1" t="s">
        <v>119</v>
      </c>
      <c r="J1" t="s">
        <v>120</v>
      </c>
    </row>
    <row r="2" spans="1:10">
      <c r="B2">
        <v>1</v>
      </c>
      <c r="C2">
        <v>174</v>
      </c>
      <c r="D2">
        <v>174</v>
      </c>
      <c r="E2">
        <v>174</v>
      </c>
      <c r="F2">
        <f t="shared" ref="F2:F21" si="0">AVERAGE(C2:E2)</f>
        <v>174</v>
      </c>
      <c r="H2">
        <v>174</v>
      </c>
      <c r="I2">
        <v>174</v>
      </c>
      <c r="J2">
        <f t="shared" ref="J2:J21" si="1">AVERAGE(H2:I2)</f>
        <v>174</v>
      </c>
    </row>
    <row r="3" spans="1:10">
      <c r="B3">
        <f>$B2+1</f>
        <v>2</v>
      </c>
      <c r="C3">
        <v>95</v>
      </c>
      <c r="D3">
        <v>95</v>
      </c>
      <c r="E3">
        <v>95</v>
      </c>
      <c r="F3">
        <f t="shared" si="0"/>
        <v>95</v>
      </c>
      <c r="H3">
        <v>95</v>
      </c>
      <c r="I3">
        <v>95</v>
      </c>
      <c r="J3">
        <f t="shared" si="1"/>
        <v>95</v>
      </c>
    </row>
    <row r="4" spans="1:10">
      <c r="B4">
        <f t="shared" ref="B4:B21" si="2">$B3+1</f>
        <v>3</v>
      </c>
      <c r="C4">
        <v>77</v>
      </c>
      <c r="D4">
        <v>93</v>
      </c>
      <c r="E4">
        <v>79</v>
      </c>
      <c r="F4">
        <f t="shared" si="0"/>
        <v>83</v>
      </c>
      <c r="H4">
        <v>25</v>
      </c>
      <c r="I4">
        <v>88</v>
      </c>
      <c r="J4">
        <f t="shared" si="1"/>
        <v>56.5</v>
      </c>
    </row>
    <row r="5" spans="1:10">
      <c r="B5">
        <f t="shared" si="2"/>
        <v>4</v>
      </c>
      <c r="C5">
        <v>75</v>
      </c>
      <c r="D5">
        <v>75</v>
      </c>
      <c r="E5">
        <v>75</v>
      </c>
      <c r="F5">
        <f t="shared" si="0"/>
        <v>75</v>
      </c>
      <c r="H5">
        <v>28</v>
      </c>
      <c r="I5">
        <v>48</v>
      </c>
      <c r="J5">
        <f t="shared" si="1"/>
        <v>38</v>
      </c>
    </row>
    <row r="6" spans="1:10">
      <c r="B6">
        <f t="shared" si="2"/>
        <v>5</v>
      </c>
      <c r="C6">
        <v>70</v>
      </c>
      <c r="D6">
        <v>79</v>
      </c>
      <c r="E6">
        <v>70</v>
      </c>
      <c r="F6">
        <f t="shared" si="0"/>
        <v>73</v>
      </c>
      <c r="H6">
        <v>23</v>
      </c>
      <c r="I6">
        <v>59</v>
      </c>
      <c r="J6">
        <f t="shared" si="1"/>
        <v>41</v>
      </c>
    </row>
    <row r="7" spans="1:10">
      <c r="B7">
        <f t="shared" si="2"/>
        <v>6</v>
      </c>
      <c r="C7">
        <v>59</v>
      </c>
      <c r="D7">
        <v>74</v>
      </c>
      <c r="E7">
        <v>71</v>
      </c>
      <c r="F7">
        <f t="shared" si="0"/>
        <v>68</v>
      </c>
      <c r="H7">
        <v>25</v>
      </c>
      <c r="I7">
        <v>33</v>
      </c>
      <c r="J7">
        <f t="shared" si="1"/>
        <v>29</v>
      </c>
    </row>
    <row r="8" spans="1:10">
      <c r="B8">
        <f t="shared" si="2"/>
        <v>7</v>
      </c>
      <c r="C8">
        <v>52</v>
      </c>
      <c r="D8">
        <v>72</v>
      </c>
      <c r="E8">
        <v>58</v>
      </c>
      <c r="F8">
        <f t="shared" si="0"/>
        <v>60.666666666666664</v>
      </c>
      <c r="H8">
        <v>22</v>
      </c>
      <c r="I8">
        <v>27</v>
      </c>
      <c r="J8">
        <f t="shared" si="1"/>
        <v>24.5</v>
      </c>
    </row>
    <row r="9" spans="1:10">
      <c r="B9">
        <f t="shared" si="2"/>
        <v>8</v>
      </c>
      <c r="C9">
        <v>65</v>
      </c>
      <c r="D9">
        <v>55</v>
      </c>
      <c r="E9">
        <v>46</v>
      </c>
      <c r="F9">
        <f t="shared" si="0"/>
        <v>55.333333333333336</v>
      </c>
      <c r="H9">
        <v>24</v>
      </c>
      <c r="I9">
        <v>30</v>
      </c>
      <c r="J9">
        <f t="shared" si="1"/>
        <v>27</v>
      </c>
    </row>
    <row r="10" spans="1:10">
      <c r="B10">
        <f t="shared" si="2"/>
        <v>9</v>
      </c>
      <c r="C10">
        <v>34</v>
      </c>
      <c r="D10">
        <v>52</v>
      </c>
      <c r="E10">
        <v>38</v>
      </c>
      <c r="F10">
        <f t="shared" si="0"/>
        <v>41.333333333333336</v>
      </c>
      <c r="H10">
        <v>23</v>
      </c>
      <c r="I10">
        <v>28</v>
      </c>
      <c r="J10">
        <f t="shared" si="1"/>
        <v>25.5</v>
      </c>
    </row>
    <row r="11" spans="1:10">
      <c r="B11">
        <f t="shared" si="2"/>
        <v>10</v>
      </c>
      <c r="C11">
        <v>25</v>
      </c>
      <c r="D11">
        <v>49</v>
      </c>
      <c r="E11">
        <v>21</v>
      </c>
      <c r="F11">
        <f t="shared" si="0"/>
        <v>31.666666666666668</v>
      </c>
      <c r="H11">
        <v>21</v>
      </c>
      <c r="I11">
        <v>30</v>
      </c>
      <c r="J11">
        <f t="shared" si="1"/>
        <v>25.5</v>
      </c>
    </row>
    <row r="12" spans="1:10">
      <c r="B12">
        <f t="shared" si="2"/>
        <v>11</v>
      </c>
      <c r="C12">
        <v>20</v>
      </c>
      <c r="D12">
        <v>38</v>
      </c>
      <c r="E12">
        <v>3</v>
      </c>
      <c r="F12">
        <f t="shared" si="0"/>
        <v>20.333333333333332</v>
      </c>
      <c r="H12">
        <v>14</v>
      </c>
      <c r="I12">
        <v>20</v>
      </c>
      <c r="J12">
        <f t="shared" si="1"/>
        <v>17</v>
      </c>
    </row>
    <row r="13" spans="1:10">
      <c r="B13">
        <f t="shared" si="2"/>
        <v>12</v>
      </c>
      <c r="C13">
        <v>6</v>
      </c>
      <c r="D13">
        <v>7</v>
      </c>
      <c r="E13">
        <v>7</v>
      </c>
      <c r="F13">
        <f t="shared" si="0"/>
        <v>6.666666666666667</v>
      </c>
      <c r="H13">
        <v>7</v>
      </c>
      <c r="I13">
        <v>7</v>
      </c>
      <c r="J13">
        <f t="shared" si="1"/>
        <v>7</v>
      </c>
    </row>
    <row r="14" spans="1:10">
      <c r="B14">
        <f t="shared" si="2"/>
        <v>13</v>
      </c>
      <c r="C14">
        <v>5</v>
      </c>
      <c r="D14">
        <v>4</v>
      </c>
      <c r="E14">
        <v>7</v>
      </c>
      <c r="F14">
        <f t="shared" si="0"/>
        <v>5.333333333333333</v>
      </c>
      <c r="H14">
        <v>5</v>
      </c>
      <c r="I14">
        <v>10</v>
      </c>
      <c r="J14">
        <f t="shared" si="1"/>
        <v>7.5</v>
      </c>
    </row>
    <row r="15" spans="1:10">
      <c r="B15">
        <f t="shared" si="2"/>
        <v>14</v>
      </c>
      <c r="C15">
        <v>6</v>
      </c>
      <c r="D15">
        <v>5</v>
      </c>
      <c r="E15">
        <v>9</v>
      </c>
      <c r="F15">
        <f t="shared" si="0"/>
        <v>6.666666666666667</v>
      </c>
      <c r="H15">
        <v>4</v>
      </c>
      <c r="I15">
        <v>8</v>
      </c>
      <c r="J15">
        <f t="shared" si="1"/>
        <v>6</v>
      </c>
    </row>
    <row r="16" spans="1:10">
      <c r="B16">
        <f t="shared" si="2"/>
        <v>15</v>
      </c>
      <c r="C16">
        <v>3</v>
      </c>
      <c r="D16">
        <v>5</v>
      </c>
      <c r="E16">
        <v>9</v>
      </c>
      <c r="F16">
        <f t="shared" si="0"/>
        <v>5.666666666666667</v>
      </c>
      <c r="H16">
        <v>6</v>
      </c>
      <c r="I16">
        <v>3</v>
      </c>
      <c r="J16">
        <f t="shared" si="1"/>
        <v>4.5</v>
      </c>
    </row>
    <row r="17" spans="2:10">
      <c r="B17">
        <f t="shared" si="2"/>
        <v>16</v>
      </c>
      <c r="C17">
        <v>9</v>
      </c>
      <c r="D17">
        <v>4</v>
      </c>
      <c r="E17">
        <v>7</v>
      </c>
      <c r="F17">
        <f t="shared" si="0"/>
        <v>6.666666666666667</v>
      </c>
      <c r="H17">
        <v>8</v>
      </c>
      <c r="I17">
        <v>8</v>
      </c>
      <c r="J17">
        <f t="shared" si="1"/>
        <v>8</v>
      </c>
    </row>
    <row r="18" spans="2:10">
      <c r="B18">
        <f t="shared" si="2"/>
        <v>17</v>
      </c>
      <c r="C18">
        <v>11</v>
      </c>
      <c r="D18">
        <v>5</v>
      </c>
      <c r="E18">
        <v>4</v>
      </c>
      <c r="F18">
        <f t="shared" si="0"/>
        <v>6.666666666666667</v>
      </c>
      <c r="H18">
        <v>6</v>
      </c>
      <c r="I18">
        <v>4</v>
      </c>
      <c r="J18">
        <f t="shared" si="1"/>
        <v>5</v>
      </c>
    </row>
    <row r="19" spans="2:10">
      <c r="B19">
        <f t="shared" si="2"/>
        <v>18</v>
      </c>
      <c r="C19">
        <v>4</v>
      </c>
      <c r="D19">
        <v>4</v>
      </c>
      <c r="E19">
        <v>4</v>
      </c>
      <c r="F19">
        <f t="shared" si="0"/>
        <v>4</v>
      </c>
      <c r="H19">
        <v>5</v>
      </c>
      <c r="I19">
        <v>5</v>
      </c>
      <c r="J19">
        <f t="shared" si="1"/>
        <v>5</v>
      </c>
    </row>
    <row r="20" spans="2:10">
      <c r="B20">
        <f t="shared" si="2"/>
        <v>19</v>
      </c>
      <c r="C20">
        <v>5</v>
      </c>
      <c r="D20">
        <v>4</v>
      </c>
      <c r="E20">
        <v>4</v>
      </c>
      <c r="F20">
        <f t="shared" si="0"/>
        <v>4.333333333333333</v>
      </c>
      <c r="H20">
        <v>2</v>
      </c>
      <c r="I20">
        <v>6</v>
      </c>
      <c r="J20">
        <f t="shared" si="1"/>
        <v>4</v>
      </c>
    </row>
    <row r="21" spans="2:10">
      <c r="B21">
        <f t="shared" si="2"/>
        <v>20</v>
      </c>
      <c r="C21">
        <v>12</v>
      </c>
      <c r="D21">
        <v>6</v>
      </c>
      <c r="E21">
        <v>3</v>
      </c>
      <c r="F21">
        <f t="shared" si="0"/>
        <v>7</v>
      </c>
      <c r="H21">
        <v>3</v>
      </c>
      <c r="I21">
        <v>4</v>
      </c>
      <c r="J21">
        <f t="shared" si="1"/>
        <v>3.5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04"/>
  <sheetViews>
    <sheetView topLeftCell="A91" workbookViewId="0">
      <selection activeCell="G104" sqref="G104"/>
    </sheetView>
  </sheetViews>
  <sheetFormatPr defaultRowHeight="12.75"/>
  <cols>
    <col min="1" max="1" width="11.7109375" customWidth="1"/>
    <col min="2" max="2" width="3" customWidth="1"/>
  </cols>
  <sheetData>
    <row r="1" spans="1:4">
      <c r="A1" t="s">
        <v>129</v>
      </c>
      <c r="B1">
        <v>1</v>
      </c>
      <c r="C1">
        <v>0</v>
      </c>
      <c r="D1">
        <f>$B1+$C1</f>
        <v>1</v>
      </c>
    </row>
    <row r="2" spans="1:4">
      <c r="A2" t="s">
        <v>142</v>
      </c>
      <c r="B2">
        <v>1</v>
      </c>
      <c r="C2">
        <v>0</v>
      </c>
      <c r="D2">
        <f t="shared" ref="D2:D65" si="0">$B2+$C2</f>
        <v>1</v>
      </c>
    </row>
    <row r="3" spans="1:4">
      <c r="A3" t="s">
        <v>126</v>
      </c>
      <c r="B3">
        <v>1</v>
      </c>
      <c r="C3">
        <v>0</v>
      </c>
      <c r="D3">
        <f t="shared" si="0"/>
        <v>1</v>
      </c>
    </row>
    <row r="4" spans="1:4">
      <c r="A4" t="s">
        <v>125</v>
      </c>
      <c r="B4">
        <v>1</v>
      </c>
      <c r="C4">
        <v>0</v>
      </c>
      <c r="D4">
        <f t="shared" si="0"/>
        <v>1</v>
      </c>
    </row>
    <row r="5" spans="1:4">
      <c r="A5" t="s">
        <v>152</v>
      </c>
      <c r="B5">
        <v>1</v>
      </c>
      <c r="C5">
        <v>0</v>
      </c>
      <c r="D5">
        <f t="shared" si="0"/>
        <v>1</v>
      </c>
    </row>
    <row r="6" spans="1:4">
      <c r="A6" t="s">
        <v>226</v>
      </c>
      <c r="B6">
        <v>1</v>
      </c>
      <c r="C6">
        <v>0</v>
      </c>
      <c r="D6">
        <f t="shared" si="0"/>
        <v>1</v>
      </c>
    </row>
    <row r="7" spans="1:4">
      <c r="A7" t="s">
        <v>128</v>
      </c>
      <c r="B7">
        <v>1</v>
      </c>
      <c r="C7">
        <v>0</v>
      </c>
      <c r="D7">
        <f t="shared" si="0"/>
        <v>1</v>
      </c>
    </row>
    <row r="8" spans="1:4">
      <c r="A8" t="s">
        <v>148</v>
      </c>
      <c r="B8">
        <v>0</v>
      </c>
      <c r="C8">
        <v>-1</v>
      </c>
      <c r="D8">
        <f t="shared" si="0"/>
        <v>-1</v>
      </c>
    </row>
    <row r="9" spans="1:4">
      <c r="A9" t="s">
        <v>141</v>
      </c>
      <c r="B9">
        <v>1</v>
      </c>
      <c r="C9">
        <v>0</v>
      </c>
      <c r="D9">
        <f t="shared" si="0"/>
        <v>1</v>
      </c>
    </row>
    <row r="10" spans="1:4">
      <c r="A10" t="s">
        <v>135</v>
      </c>
      <c r="B10">
        <v>0</v>
      </c>
      <c r="C10">
        <v>0</v>
      </c>
      <c r="D10">
        <f t="shared" si="0"/>
        <v>0</v>
      </c>
    </row>
    <row r="11" spans="1:4">
      <c r="A11" t="s">
        <v>227</v>
      </c>
      <c r="B11">
        <v>1</v>
      </c>
      <c r="C11">
        <v>0</v>
      </c>
      <c r="D11">
        <f t="shared" si="0"/>
        <v>1</v>
      </c>
    </row>
    <row r="12" spans="1:4">
      <c r="A12" t="s">
        <v>228</v>
      </c>
      <c r="B12">
        <v>0</v>
      </c>
      <c r="C12">
        <v>0</v>
      </c>
      <c r="D12">
        <f t="shared" si="0"/>
        <v>0</v>
      </c>
    </row>
    <row r="13" spans="1:4">
      <c r="A13" t="s">
        <v>139</v>
      </c>
      <c r="B13">
        <v>1</v>
      </c>
      <c r="C13">
        <v>0</v>
      </c>
      <c r="D13">
        <f t="shared" si="0"/>
        <v>1</v>
      </c>
    </row>
    <row r="14" spans="1:4">
      <c r="A14" t="s">
        <v>229</v>
      </c>
      <c r="B14">
        <v>1</v>
      </c>
      <c r="C14">
        <v>0</v>
      </c>
      <c r="D14">
        <f t="shared" si="0"/>
        <v>1</v>
      </c>
    </row>
    <row r="15" spans="1:4">
      <c r="A15" t="s">
        <v>176</v>
      </c>
      <c r="B15">
        <v>1</v>
      </c>
      <c r="C15">
        <v>0</v>
      </c>
      <c r="D15">
        <f t="shared" si="0"/>
        <v>1</v>
      </c>
    </row>
    <row r="16" spans="1:4">
      <c r="A16" t="s">
        <v>230</v>
      </c>
      <c r="B16">
        <v>0</v>
      </c>
      <c r="C16">
        <v>0</v>
      </c>
      <c r="D16">
        <f t="shared" si="0"/>
        <v>0</v>
      </c>
    </row>
    <row r="17" spans="1:4">
      <c r="A17" t="s">
        <v>176</v>
      </c>
      <c r="B17">
        <v>1</v>
      </c>
      <c r="C17">
        <v>0</v>
      </c>
      <c r="D17">
        <f t="shared" si="0"/>
        <v>1</v>
      </c>
    </row>
    <row r="18" spans="1:4">
      <c r="A18" t="s">
        <v>229</v>
      </c>
      <c r="B18">
        <v>0</v>
      </c>
      <c r="C18">
        <v>0</v>
      </c>
      <c r="D18">
        <f t="shared" si="0"/>
        <v>0</v>
      </c>
    </row>
    <row r="19" spans="1:4">
      <c r="A19" t="s">
        <v>131</v>
      </c>
      <c r="B19">
        <v>1</v>
      </c>
      <c r="C19">
        <v>0</v>
      </c>
      <c r="D19">
        <f t="shared" si="0"/>
        <v>1</v>
      </c>
    </row>
    <row r="20" spans="1:4">
      <c r="A20" t="s">
        <v>151</v>
      </c>
      <c r="B20">
        <v>1</v>
      </c>
      <c r="C20">
        <v>0</v>
      </c>
      <c r="D20">
        <f t="shared" si="0"/>
        <v>1</v>
      </c>
    </row>
    <row r="21" spans="1:4">
      <c r="A21" t="s">
        <v>132</v>
      </c>
      <c r="B21">
        <v>1</v>
      </c>
      <c r="C21">
        <v>0</v>
      </c>
      <c r="D21">
        <f t="shared" si="0"/>
        <v>1</v>
      </c>
    </row>
    <row r="22" spans="1:4">
      <c r="A22" t="s">
        <v>138</v>
      </c>
      <c r="B22">
        <v>1</v>
      </c>
      <c r="C22">
        <v>0</v>
      </c>
      <c r="D22">
        <f t="shared" si="0"/>
        <v>1</v>
      </c>
    </row>
    <row r="23" spans="1:4">
      <c r="A23" t="s">
        <v>123</v>
      </c>
      <c r="B23">
        <v>1</v>
      </c>
      <c r="C23">
        <v>0</v>
      </c>
      <c r="D23">
        <f t="shared" si="0"/>
        <v>1</v>
      </c>
    </row>
    <row r="24" spans="1:4">
      <c r="A24" t="s">
        <v>133</v>
      </c>
      <c r="B24">
        <v>0</v>
      </c>
      <c r="C24">
        <v>0</v>
      </c>
      <c r="D24">
        <f t="shared" si="0"/>
        <v>0</v>
      </c>
    </row>
    <row r="25" spans="1:4">
      <c r="A25" t="s">
        <v>232</v>
      </c>
      <c r="B25">
        <v>1</v>
      </c>
      <c r="C25">
        <v>0</v>
      </c>
      <c r="D25">
        <f t="shared" si="0"/>
        <v>1</v>
      </c>
    </row>
    <row r="26" spans="1:4">
      <c r="A26" t="s">
        <v>233</v>
      </c>
      <c r="B26">
        <v>0</v>
      </c>
      <c r="C26">
        <v>0</v>
      </c>
      <c r="D26">
        <f t="shared" si="0"/>
        <v>0</v>
      </c>
    </row>
    <row r="27" spans="1:4">
      <c r="A27" t="s">
        <v>128</v>
      </c>
      <c r="B27">
        <v>1</v>
      </c>
      <c r="C27">
        <v>0</v>
      </c>
      <c r="D27">
        <f t="shared" si="0"/>
        <v>1</v>
      </c>
    </row>
    <row r="28" spans="1:4">
      <c r="A28" t="s">
        <v>234</v>
      </c>
      <c r="B28">
        <v>1</v>
      </c>
      <c r="C28">
        <v>0</v>
      </c>
      <c r="D28">
        <f t="shared" si="0"/>
        <v>1</v>
      </c>
    </row>
    <row r="29" spans="1:4">
      <c r="A29" t="s">
        <v>235</v>
      </c>
      <c r="B29">
        <v>1</v>
      </c>
      <c r="C29">
        <v>0</v>
      </c>
      <c r="D29">
        <f t="shared" si="0"/>
        <v>1</v>
      </c>
    </row>
    <row r="30" spans="1:4">
      <c r="A30" t="s">
        <v>123</v>
      </c>
      <c r="B30">
        <v>1</v>
      </c>
      <c r="C30">
        <v>0</v>
      </c>
      <c r="D30">
        <f t="shared" si="0"/>
        <v>1</v>
      </c>
    </row>
    <row r="31" spans="1:4">
      <c r="A31" t="s">
        <v>236</v>
      </c>
      <c r="B31">
        <v>1</v>
      </c>
      <c r="C31">
        <v>0</v>
      </c>
      <c r="D31">
        <f t="shared" si="0"/>
        <v>1</v>
      </c>
    </row>
    <row r="32" spans="1:4">
      <c r="A32" t="s">
        <v>177</v>
      </c>
      <c r="B32">
        <v>1</v>
      </c>
      <c r="C32">
        <v>0</v>
      </c>
      <c r="D32">
        <f t="shared" si="0"/>
        <v>1</v>
      </c>
    </row>
    <row r="33" spans="1:4">
      <c r="A33" t="s">
        <v>142</v>
      </c>
      <c r="B33">
        <v>1</v>
      </c>
      <c r="C33">
        <v>0</v>
      </c>
      <c r="D33">
        <f t="shared" si="0"/>
        <v>1</v>
      </c>
    </row>
    <row r="34" spans="1:4">
      <c r="A34" t="s">
        <v>128</v>
      </c>
      <c r="B34">
        <v>1</v>
      </c>
      <c r="C34">
        <v>0</v>
      </c>
      <c r="D34">
        <f t="shared" si="0"/>
        <v>1</v>
      </c>
    </row>
    <row r="35" spans="1:4">
      <c r="A35" t="s">
        <v>144</v>
      </c>
      <c r="B35">
        <v>0</v>
      </c>
      <c r="C35">
        <v>0</v>
      </c>
      <c r="D35">
        <f t="shared" si="0"/>
        <v>0</v>
      </c>
    </row>
    <row r="36" spans="1:4">
      <c r="A36" t="s">
        <v>231</v>
      </c>
      <c r="B36">
        <v>1</v>
      </c>
      <c r="C36">
        <v>0</v>
      </c>
      <c r="D36">
        <f t="shared" si="0"/>
        <v>1</v>
      </c>
    </row>
    <row r="37" spans="1:4">
      <c r="A37" t="s">
        <v>133</v>
      </c>
      <c r="B37">
        <v>0</v>
      </c>
      <c r="C37">
        <v>-1</v>
      </c>
      <c r="D37">
        <f t="shared" si="0"/>
        <v>-1</v>
      </c>
    </row>
    <row r="38" spans="1:4">
      <c r="A38" t="s">
        <v>126</v>
      </c>
      <c r="B38">
        <v>1</v>
      </c>
      <c r="C38">
        <v>0</v>
      </c>
      <c r="D38">
        <f t="shared" si="0"/>
        <v>1</v>
      </c>
    </row>
    <row r="39" spans="1:4">
      <c r="A39" t="s">
        <v>136</v>
      </c>
      <c r="B39">
        <v>1</v>
      </c>
      <c r="C39">
        <v>0</v>
      </c>
      <c r="D39">
        <f t="shared" si="0"/>
        <v>1</v>
      </c>
    </row>
    <row r="40" spans="1:4">
      <c r="A40" t="s">
        <v>231</v>
      </c>
      <c r="B40">
        <v>0</v>
      </c>
      <c r="C40">
        <v>0</v>
      </c>
      <c r="D40">
        <f t="shared" si="0"/>
        <v>0</v>
      </c>
    </row>
    <row r="41" spans="1:4">
      <c r="A41" t="s">
        <v>131</v>
      </c>
      <c r="B41">
        <v>1</v>
      </c>
      <c r="C41">
        <v>0</v>
      </c>
      <c r="D41">
        <f t="shared" si="0"/>
        <v>1</v>
      </c>
    </row>
    <row r="42" spans="1:4">
      <c r="A42" t="s">
        <v>176</v>
      </c>
      <c r="B42">
        <v>0</v>
      </c>
      <c r="C42">
        <v>-1</v>
      </c>
      <c r="D42">
        <f t="shared" si="0"/>
        <v>-1</v>
      </c>
    </row>
    <row r="43" spans="1:4">
      <c r="A43" t="s">
        <v>177</v>
      </c>
      <c r="B43">
        <v>0</v>
      </c>
      <c r="C43">
        <v>0</v>
      </c>
      <c r="D43">
        <f t="shared" si="0"/>
        <v>0</v>
      </c>
    </row>
    <row r="44" spans="1:4">
      <c r="A44" t="s">
        <v>153</v>
      </c>
      <c r="B44">
        <v>1</v>
      </c>
      <c r="C44">
        <v>0</v>
      </c>
      <c r="D44">
        <f t="shared" si="0"/>
        <v>1</v>
      </c>
    </row>
    <row r="45" spans="1:4">
      <c r="A45" t="s">
        <v>237</v>
      </c>
      <c r="B45">
        <v>1</v>
      </c>
      <c r="C45">
        <v>0</v>
      </c>
      <c r="D45">
        <f t="shared" si="0"/>
        <v>1</v>
      </c>
    </row>
    <row r="46" spans="1:4">
      <c r="A46" t="s">
        <v>236</v>
      </c>
      <c r="B46">
        <v>0</v>
      </c>
      <c r="C46">
        <v>0</v>
      </c>
      <c r="D46">
        <f t="shared" si="0"/>
        <v>0</v>
      </c>
    </row>
    <row r="47" spans="1:4">
      <c r="A47" t="s">
        <v>125</v>
      </c>
      <c r="B47">
        <v>1</v>
      </c>
      <c r="C47">
        <v>0</v>
      </c>
      <c r="D47">
        <f t="shared" si="0"/>
        <v>1</v>
      </c>
    </row>
    <row r="48" spans="1:4">
      <c r="A48" t="s">
        <v>239</v>
      </c>
      <c r="B48">
        <v>0</v>
      </c>
      <c r="C48">
        <v>0</v>
      </c>
      <c r="D48">
        <f t="shared" si="0"/>
        <v>0</v>
      </c>
    </row>
    <row r="49" spans="1:4">
      <c r="A49" t="s">
        <v>133</v>
      </c>
      <c r="B49">
        <v>1</v>
      </c>
      <c r="C49">
        <v>0</v>
      </c>
      <c r="D49">
        <f t="shared" si="0"/>
        <v>1</v>
      </c>
    </row>
    <row r="50" spans="1:4">
      <c r="A50" t="s">
        <v>240</v>
      </c>
      <c r="B50">
        <v>1</v>
      </c>
      <c r="C50">
        <v>0</v>
      </c>
      <c r="D50">
        <f t="shared" si="0"/>
        <v>1</v>
      </c>
    </row>
    <row r="51" spans="1:4">
      <c r="A51" t="s">
        <v>135</v>
      </c>
      <c r="B51">
        <v>0</v>
      </c>
      <c r="C51">
        <v>0</v>
      </c>
      <c r="D51">
        <f t="shared" si="0"/>
        <v>0</v>
      </c>
    </row>
    <row r="52" spans="1:4">
      <c r="A52" t="s">
        <v>241</v>
      </c>
      <c r="B52">
        <v>0</v>
      </c>
      <c r="C52">
        <v>0</v>
      </c>
      <c r="D52">
        <f t="shared" si="0"/>
        <v>0</v>
      </c>
    </row>
    <row r="53" spans="1:4">
      <c r="A53" t="s">
        <v>122</v>
      </c>
      <c r="B53">
        <v>1</v>
      </c>
      <c r="C53">
        <v>0</v>
      </c>
      <c r="D53">
        <f t="shared" si="0"/>
        <v>1</v>
      </c>
    </row>
    <row r="54" spans="1:4">
      <c r="A54" t="s">
        <v>127</v>
      </c>
      <c r="B54">
        <v>0</v>
      </c>
      <c r="C54">
        <v>-1</v>
      </c>
      <c r="D54">
        <f t="shared" si="0"/>
        <v>-1</v>
      </c>
    </row>
    <row r="55" spans="1:4">
      <c r="A55" t="s">
        <v>145</v>
      </c>
      <c r="B55">
        <v>0</v>
      </c>
      <c r="C55">
        <v>0</v>
      </c>
      <c r="D55">
        <f t="shared" si="0"/>
        <v>0</v>
      </c>
    </row>
    <row r="56" spans="1:4">
      <c r="A56" t="s">
        <v>143</v>
      </c>
      <c r="B56">
        <v>1</v>
      </c>
      <c r="C56">
        <v>0</v>
      </c>
      <c r="D56">
        <f t="shared" si="0"/>
        <v>1</v>
      </c>
    </row>
    <row r="57" spans="1:4">
      <c r="A57" t="s">
        <v>176</v>
      </c>
      <c r="B57">
        <v>1</v>
      </c>
      <c r="C57">
        <v>0</v>
      </c>
      <c r="D57">
        <f t="shared" si="0"/>
        <v>1</v>
      </c>
    </row>
    <row r="58" spans="1:4">
      <c r="A58" t="s">
        <v>130</v>
      </c>
      <c r="B58">
        <v>1</v>
      </c>
      <c r="C58">
        <v>0</v>
      </c>
      <c r="D58">
        <f t="shared" si="0"/>
        <v>1</v>
      </c>
    </row>
    <row r="59" spans="1:4">
      <c r="A59" t="s">
        <v>243</v>
      </c>
      <c r="B59">
        <v>1</v>
      </c>
      <c r="C59">
        <v>0</v>
      </c>
      <c r="D59">
        <f t="shared" si="0"/>
        <v>1</v>
      </c>
    </row>
    <row r="60" spans="1:4">
      <c r="A60" t="s">
        <v>234</v>
      </c>
      <c r="B60">
        <v>0</v>
      </c>
      <c r="C60">
        <v>-1</v>
      </c>
      <c r="D60">
        <f t="shared" si="0"/>
        <v>-1</v>
      </c>
    </row>
    <row r="61" spans="1:4">
      <c r="A61" t="s">
        <v>233</v>
      </c>
      <c r="B61">
        <v>1</v>
      </c>
      <c r="C61">
        <v>0</v>
      </c>
      <c r="D61">
        <f t="shared" si="0"/>
        <v>1</v>
      </c>
    </row>
    <row r="62" spans="1:4">
      <c r="A62" t="s">
        <v>123</v>
      </c>
      <c r="B62">
        <v>1</v>
      </c>
      <c r="C62">
        <v>0</v>
      </c>
      <c r="D62">
        <f t="shared" si="0"/>
        <v>1</v>
      </c>
    </row>
    <row r="63" spans="1:4">
      <c r="A63" t="s">
        <v>153</v>
      </c>
      <c r="B63">
        <v>1</v>
      </c>
      <c r="C63">
        <v>0</v>
      </c>
      <c r="D63">
        <f t="shared" si="0"/>
        <v>1</v>
      </c>
    </row>
    <row r="64" spans="1:4">
      <c r="A64" t="s">
        <v>234</v>
      </c>
      <c r="B64">
        <v>1</v>
      </c>
      <c r="C64">
        <v>0</v>
      </c>
      <c r="D64">
        <f t="shared" si="0"/>
        <v>1</v>
      </c>
    </row>
    <row r="65" spans="1:4">
      <c r="A65" t="s">
        <v>245</v>
      </c>
      <c r="B65">
        <v>1</v>
      </c>
      <c r="C65">
        <v>0</v>
      </c>
      <c r="D65">
        <f t="shared" si="0"/>
        <v>1</v>
      </c>
    </row>
    <row r="66" spans="1:4">
      <c r="A66" t="s">
        <v>150</v>
      </c>
      <c r="B66">
        <v>0</v>
      </c>
      <c r="C66">
        <v>0</v>
      </c>
      <c r="D66">
        <f t="shared" ref="D66:D103" si="1">$B66+$C66</f>
        <v>0</v>
      </c>
    </row>
    <row r="67" spans="1:4">
      <c r="A67" t="s">
        <v>150</v>
      </c>
      <c r="B67">
        <v>1</v>
      </c>
      <c r="C67">
        <v>0</v>
      </c>
      <c r="D67">
        <f t="shared" si="1"/>
        <v>1</v>
      </c>
    </row>
    <row r="68" spans="1:4">
      <c r="A68" t="s">
        <v>130</v>
      </c>
      <c r="B68">
        <v>1</v>
      </c>
      <c r="C68">
        <v>0</v>
      </c>
      <c r="D68">
        <f t="shared" si="1"/>
        <v>1</v>
      </c>
    </row>
    <row r="69" spans="1:4">
      <c r="A69" t="s">
        <v>242</v>
      </c>
      <c r="B69">
        <v>0</v>
      </c>
      <c r="C69">
        <v>0</v>
      </c>
      <c r="D69">
        <f t="shared" si="1"/>
        <v>0</v>
      </c>
    </row>
    <row r="70" spans="1:4">
      <c r="A70" t="s">
        <v>232</v>
      </c>
      <c r="B70">
        <v>1</v>
      </c>
      <c r="C70">
        <v>0</v>
      </c>
      <c r="D70">
        <f t="shared" si="1"/>
        <v>1</v>
      </c>
    </row>
    <row r="71" spans="1:4">
      <c r="A71" t="s">
        <v>125</v>
      </c>
      <c r="B71">
        <v>0</v>
      </c>
      <c r="C71">
        <v>0</v>
      </c>
      <c r="D71">
        <f t="shared" si="1"/>
        <v>0</v>
      </c>
    </row>
    <row r="72" spans="1:4">
      <c r="A72" t="s">
        <v>125</v>
      </c>
      <c r="B72">
        <v>1</v>
      </c>
      <c r="C72">
        <v>0</v>
      </c>
      <c r="D72">
        <f t="shared" si="1"/>
        <v>1</v>
      </c>
    </row>
    <row r="73" spans="1:4">
      <c r="A73" t="s">
        <v>246</v>
      </c>
      <c r="B73">
        <v>1</v>
      </c>
      <c r="C73">
        <v>0</v>
      </c>
      <c r="D73">
        <f t="shared" si="1"/>
        <v>1</v>
      </c>
    </row>
    <row r="74" spans="1:4">
      <c r="A74" t="s">
        <v>247</v>
      </c>
      <c r="B74">
        <v>1</v>
      </c>
      <c r="C74">
        <v>0</v>
      </c>
      <c r="D74">
        <f t="shared" si="1"/>
        <v>1</v>
      </c>
    </row>
    <row r="75" spans="1:4">
      <c r="A75" t="s">
        <v>248</v>
      </c>
      <c r="B75">
        <v>1</v>
      </c>
      <c r="C75">
        <v>0</v>
      </c>
      <c r="D75">
        <f t="shared" si="1"/>
        <v>1</v>
      </c>
    </row>
    <row r="76" spans="1:4">
      <c r="A76" t="s">
        <v>236</v>
      </c>
      <c r="B76">
        <v>1</v>
      </c>
      <c r="C76">
        <v>0</v>
      </c>
      <c r="D76">
        <f t="shared" si="1"/>
        <v>1</v>
      </c>
    </row>
    <row r="77" spans="1:4">
      <c r="A77" t="s">
        <v>236</v>
      </c>
      <c r="B77">
        <v>1</v>
      </c>
      <c r="C77">
        <v>0</v>
      </c>
      <c r="D77">
        <f t="shared" si="1"/>
        <v>1</v>
      </c>
    </row>
    <row r="78" spans="1:4">
      <c r="A78" t="s">
        <v>249</v>
      </c>
      <c r="B78">
        <v>0</v>
      </c>
      <c r="C78">
        <v>-1</v>
      </c>
      <c r="D78">
        <f t="shared" si="1"/>
        <v>-1</v>
      </c>
    </row>
    <row r="79" spans="1:4">
      <c r="A79" t="s">
        <v>148</v>
      </c>
      <c r="B79">
        <v>1</v>
      </c>
      <c r="C79">
        <v>0</v>
      </c>
      <c r="D79">
        <f t="shared" si="1"/>
        <v>1</v>
      </c>
    </row>
    <row r="80" spans="1:4">
      <c r="A80" t="s">
        <v>125</v>
      </c>
      <c r="B80">
        <v>1</v>
      </c>
      <c r="C80">
        <v>0</v>
      </c>
      <c r="D80">
        <f t="shared" si="1"/>
        <v>1</v>
      </c>
    </row>
    <row r="81" spans="1:4">
      <c r="A81" t="s">
        <v>125</v>
      </c>
      <c r="B81">
        <v>1</v>
      </c>
      <c r="C81">
        <v>0</v>
      </c>
      <c r="D81">
        <f t="shared" si="1"/>
        <v>1</v>
      </c>
    </row>
    <row r="82" spans="1:4">
      <c r="A82" t="s">
        <v>134</v>
      </c>
      <c r="B82">
        <v>1</v>
      </c>
      <c r="C82">
        <v>0</v>
      </c>
      <c r="D82">
        <f t="shared" si="1"/>
        <v>1</v>
      </c>
    </row>
    <row r="83" spans="1:4">
      <c r="A83" t="s">
        <v>128</v>
      </c>
      <c r="B83">
        <v>1</v>
      </c>
      <c r="C83">
        <v>0</v>
      </c>
      <c r="D83">
        <f t="shared" si="1"/>
        <v>1</v>
      </c>
    </row>
    <row r="84" spans="1:4">
      <c r="A84" t="s">
        <v>250</v>
      </c>
      <c r="B84">
        <v>1</v>
      </c>
      <c r="C84">
        <v>0</v>
      </c>
      <c r="D84">
        <f t="shared" si="1"/>
        <v>1</v>
      </c>
    </row>
    <row r="85" spans="1:4">
      <c r="A85" t="s">
        <v>123</v>
      </c>
      <c r="B85">
        <v>1</v>
      </c>
      <c r="C85">
        <v>0</v>
      </c>
      <c r="D85">
        <f t="shared" si="1"/>
        <v>1</v>
      </c>
    </row>
    <row r="86" spans="1:4">
      <c r="A86" t="s">
        <v>130</v>
      </c>
      <c r="B86">
        <v>1</v>
      </c>
      <c r="C86">
        <v>0</v>
      </c>
      <c r="D86">
        <f t="shared" si="1"/>
        <v>1</v>
      </c>
    </row>
    <row r="87" spans="1:4">
      <c r="A87" t="s">
        <v>132</v>
      </c>
      <c r="B87">
        <v>1</v>
      </c>
      <c r="C87">
        <v>0</v>
      </c>
      <c r="D87">
        <f t="shared" si="1"/>
        <v>1</v>
      </c>
    </row>
    <row r="88" spans="1:4">
      <c r="A88" t="s">
        <v>248</v>
      </c>
      <c r="B88">
        <v>0</v>
      </c>
      <c r="C88">
        <v>-1</v>
      </c>
      <c r="D88">
        <f t="shared" si="1"/>
        <v>-1</v>
      </c>
    </row>
    <row r="89" spans="1:4">
      <c r="A89" t="s">
        <v>146</v>
      </c>
      <c r="B89">
        <v>1</v>
      </c>
      <c r="C89">
        <v>0</v>
      </c>
      <c r="D89">
        <f t="shared" si="1"/>
        <v>1</v>
      </c>
    </row>
    <row r="90" spans="1:4">
      <c r="A90" t="s">
        <v>252</v>
      </c>
      <c r="B90">
        <v>1</v>
      </c>
      <c r="C90">
        <v>0</v>
      </c>
      <c r="D90">
        <f t="shared" si="1"/>
        <v>1</v>
      </c>
    </row>
    <row r="91" spans="1:4">
      <c r="A91" t="s">
        <v>251</v>
      </c>
      <c r="B91">
        <v>1</v>
      </c>
      <c r="C91">
        <v>0</v>
      </c>
      <c r="D91">
        <f t="shared" si="1"/>
        <v>1</v>
      </c>
    </row>
    <row r="92" spans="1:4">
      <c r="A92" t="s">
        <v>253</v>
      </c>
      <c r="B92">
        <v>1</v>
      </c>
      <c r="C92">
        <v>0</v>
      </c>
      <c r="D92">
        <f t="shared" si="1"/>
        <v>1</v>
      </c>
    </row>
    <row r="93" spans="1:4">
      <c r="A93" t="s">
        <v>231</v>
      </c>
      <c r="B93">
        <v>0</v>
      </c>
      <c r="C93">
        <v>0</v>
      </c>
      <c r="D93">
        <f t="shared" si="1"/>
        <v>0</v>
      </c>
    </row>
    <row r="94" spans="1:4">
      <c r="A94" t="s">
        <v>78</v>
      </c>
      <c r="B94">
        <v>1</v>
      </c>
      <c r="C94">
        <v>0</v>
      </c>
      <c r="D94">
        <f t="shared" si="1"/>
        <v>1</v>
      </c>
    </row>
    <row r="95" spans="1:4">
      <c r="A95" t="s">
        <v>177</v>
      </c>
      <c r="B95">
        <v>1</v>
      </c>
      <c r="C95">
        <v>0</v>
      </c>
      <c r="D95">
        <f t="shared" si="1"/>
        <v>1</v>
      </c>
    </row>
    <row r="96" spans="1:4">
      <c r="A96" t="s">
        <v>123</v>
      </c>
      <c r="B96">
        <v>1</v>
      </c>
      <c r="C96">
        <v>0</v>
      </c>
      <c r="D96">
        <f t="shared" si="1"/>
        <v>1</v>
      </c>
    </row>
    <row r="97" spans="1:7">
      <c r="A97" t="s">
        <v>147</v>
      </c>
      <c r="B97">
        <v>0</v>
      </c>
      <c r="C97">
        <v>-1</v>
      </c>
      <c r="D97">
        <f t="shared" si="1"/>
        <v>-1</v>
      </c>
    </row>
    <row r="98" spans="1:7">
      <c r="A98" t="s">
        <v>255</v>
      </c>
      <c r="B98">
        <v>0</v>
      </c>
      <c r="C98">
        <v>-1</v>
      </c>
      <c r="D98">
        <f t="shared" si="1"/>
        <v>-1</v>
      </c>
    </row>
    <row r="99" spans="1:7">
      <c r="A99" t="s">
        <v>253</v>
      </c>
      <c r="B99">
        <v>1</v>
      </c>
      <c r="C99">
        <v>0</v>
      </c>
      <c r="D99">
        <f t="shared" si="1"/>
        <v>1</v>
      </c>
    </row>
    <row r="100" spans="1:7">
      <c r="A100" t="s">
        <v>254</v>
      </c>
      <c r="B100">
        <v>1</v>
      </c>
      <c r="C100">
        <v>0</v>
      </c>
      <c r="D100">
        <f t="shared" si="1"/>
        <v>1</v>
      </c>
    </row>
    <row r="101" spans="1:7">
      <c r="A101" t="s">
        <v>231</v>
      </c>
      <c r="B101">
        <v>0</v>
      </c>
      <c r="C101">
        <v>0</v>
      </c>
      <c r="D101">
        <f t="shared" si="1"/>
        <v>0</v>
      </c>
    </row>
    <row r="102" spans="1:7">
      <c r="A102" t="s">
        <v>125</v>
      </c>
      <c r="B102">
        <v>1</v>
      </c>
      <c r="C102">
        <v>-1</v>
      </c>
      <c r="D102">
        <f t="shared" si="1"/>
        <v>0</v>
      </c>
    </row>
    <row r="103" spans="1:7">
      <c r="A103" t="s">
        <v>14</v>
      </c>
      <c r="B103">
        <v>0</v>
      </c>
      <c r="C103">
        <v>0</v>
      </c>
      <c r="D103">
        <f t="shared" si="1"/>
        <v>0</v>
      </c>
    </row>
    <row r="104" spans="1:7">
      <c r="B104">
        <f>SUM(B1:B103)</f>
        <v>74</v>
      </c>
      <c r="C104">
        <f>SUM(C1:C103)</f>
        <v>-10</v>
      </c>
      <c r="F104">
        <f>103-74</f>
        <v>29</v>
      </c>
      <c r="G104">
        <v>-10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U8"/>
  <sheetViews>
    <sheetView workbookViewId="0">
      <selection activeCell="U10" sqref="A1:XFD1048576"/>
    </sheetView>
  </sheetViews>
  <sheetFormatPr defaultRowHeight="12.75"/>
  <cols>
    <col min="1" max="1" width="30.85546875" bestFit="1" customWidth="1"/>
  </cols>
  <sheetData>
    <row r="1" spans="1:21">
      <c r="B1" s="6" t="s">
        <v>154</v>
      </c>
      <c r="C1" t="s">
        <v>179</v>
      </c>
      <c r="D1" s="9" t="s">
        <v>222</v>
      </c>
      <c r="E1" t="s">
        <v>203</v>
      </c>
      <c r="F1" s="9" t="s">
        <v>223</v>
      </c>
      <c r="G1" t="s">
        <v>204</v>
      </c>
      <c r="H1" s="9" t="s">
        <v>224</v>
      </c>
      <c r="I1" t="s">
        <v>165</v>
      </c>
      <c r="J1" s="9" t="s">
        <v>225</v>
      </c>
      <c r="K1" t="s">
        <v>166</v>
      </c>
      <c r="L1" t="s">
        <v>256</v>
      </c>
    </row>
    <row r="2" spans="1:21">
      <c r="A2" t="s">
        <v>202</v>
      </c>
      <c r="B2" s="6" t="s">
        <v>155</v>
      </c>
      <c r="C2" s="8">
        <f>LOG($C$8,N2)</f>
        <v>24.15885792809679</v>
      </c>
      <c r="D2" s="8">
        <v>2</v>
      </c>
      <c r="E2" s="8">
        <f>LOG($E8,N2)</f>
        <v>25.158857928096786</v>
      </c>
      <c r="F2" s="8">
        <v>3</v>
      </c>
      <c r="G2" s="8">
        <f>LOG($G8,N2)</f>
        <v>42.958103432686102</v>
      </c>
      <c r="H2" s="8">
        <f>SUM(D2,F2)</f>
        <v>5</v>
      </c>
      <c r="I2" s="8">
        <f>LOG($I8,N2)</f>
        <v>44.575461412114272</v>
      </c>
      <c r="J2" s="8">
        <f>LOG($J8,N2)</f>
        <v>11.526704607247604</v>
      </c>
      <c r="K2" s="8">
        <v>25</v>
      </c>
      <c r="L2" s="8">
        <v>12</v>
      </c>
      <c r="M2" s="8">
        <v>8</v>
      </c>
      <c r="N2" s="8">
        <v>1.1000000000000001</v>
      </c>
      <c r="O2" s="7"/>
      <c r="P2" s="7"/>
      <c r="Q2" s="7"/>
      <c r="R2" s="7"/>
      <c r="S2" s="7"/>
      <c r="T2" s="7"/>
      <c r="U2" s="7"/>
    </row>
    <row r="3" spans="1:21">
      <c r="A3" t="s">
        <v>156</v>
      </c>
      <c r="B3" s="6" t="s">
        <v>157</v>
      </c>
      <c r="C3" s="8">
        <f>$C6+$C7</f>
        <v>14.100000000000001</v>
      </c>
      <c r="D3" s="8"/>
      <c r="E3" s="8">
        <f>$E6+$E7</f>
        <v>15.31</v>
      </c>
      <c r="F3" s="8"/>
      <c r="G3" s="8">
        <f>$G6+$G7</f>
        <v>14.34</v>
      </c>
      <c r="H3" s="8"/>
      <c r="I3" s="8">
        <f>$I6+$I7</f>
        <v>16.869999999999997</v>
      </c>
      <c r="J3" s="8"/>
      <c r="K3" s="8">
        <f>$K6+$K7</f>
        <v>9.09</v>
      </c>
      <c r="L3" s="8"/>
      <c r="M3" s="8"/>
    </row>
    <row r="4" spans="1:21">
      <c r="A4" t="s">
        <v>158</v>
      </c>
      <c r="B4" s="6" t="s">
        <v>159</v>
      </c>
      <c r="C4" s="8">
        <v>7</v>
      </c>
      <c r="D4" s="8"/>
      <c r="E4" s="8">
        <v>8</v>
      </c>
      <c r="F4" s="8"/>
      <c r="G4" s="8">
        <f>MIN(C4:E4)</f>
        <v>7</v>
      </c>
      <c r="H4" s="8"/>
      <c r="I4" s="8">
        <v>9</v>
      </c>
      <c r="J4" s="8"/>
      <c r="K4" s="8">
        <v>3</v>
      </c>
      <c r="L4" s="8"/>
      <c r="M4" s="8"/>
    </row>
    <row r="5" spans="1:21">
      <c r="A5" t="s">
        <v>160</v>
      </c>
      <c r="B5" s="6" t="s">
        <v>161</v>
      </c>
      <c r="C5" s="8">
        <v>20</v>
      </c>
      <c r="D5" s="8"/>
      <c r="E5" s="8">
        <v>20</v>
      </c>
      <c r="F5" s="8"/>
      <c r="G5" s="8">
        <f>MAX(C5:E5)</f>
        <v>20</v>
      </c>
      <c r="H5" s="8"/>
      <c r="I5" s="8">
        <v>20</v>
      </c>
      <c r="J5" s="8"/>
      <c r="K5" s="8">
        <v>17</v>
      </c>
      <c r="L5" s="8"/>
      <c r="M5" s="8"/>
    </row>
    <row r="6" spans="1:21">
      <c r="A6" t="s">
        <v>162</v>
      </c>
      <c r="B6" s="6" t="s">
        <v>157</v>
      </c>
      <c r="C6" s="8">
        <v>11.47</v>
      </c>
      <c r="D6" s="8"/>
      <c r="E6" s="8">
        <v>12.4</v>
      </c>
      <c r="F6" s="8"/>
      <c r="G6" s="8">
        <v>11.57</v>
      </c>
      <c r="H6" s="8"/>
      <c r="I6" s="8">
        <v>14.03</v>
      </c>
      <c r="J6" s="8"/>
      <c r="K6" s="8">
        <v>6.13</v>
      </c>
      <c r="L6" s="8"/>
      <c r="M6" s="8"/>
    </row>
    <row r="7" spans="1:21">
      <c r="A7" t="s">
        <v>163</v>
      </c>
      <c r="B7" s="6" t="s">
        <v>164</v>
      </c>
      <c r="C7" s="8">
        <v>2.63</v>
      </c>
      <c r="D7" s="8"/>
      <c r="E7" s="8">
        <v>2.91</v>
      </c>
      <c r="F7" s="8"/>
      <c r="G7" s="8">
        <v>2.77</v>
      </c>
      <c r="H7" s="8"/>
      <c r="I7" s="8">
        <v>2.84</v>
      </c>
      <c r="J7" s="8"/>
      <c r="K7" s="8">
        <v>2.96</v>
      </c>
      <c r="L7" s="8"/>
      <c r="M7" s="8"/>
    </row>
    <row r="8" spans="1:21">
      <c r="A8" t="s">
        <v>202</v>
      </c>
      <c r="C8" s="8">
        <v>10</v>
      </c>
      <c r="D8" s="8"/>
      <c r="E8" s="8">
        <v>11</v>
      </c>
      <c r="F8" s="8"/>
      <c r="G8" s="8">
        <v>60</v>
      </c>
      <c r="H8" s="8"/>
      <c r="I8" s="8">
        <v>70</v>
      </c>
      <c r="J8" s="8">
        <v>3</v>
      </c>
      <c r="K8" s="8"/>
      <c r="L8" s="8"/>
      <c r="M8" s="8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80"/>
  <sheetViews>
    <sheetView workbookViewId="0">
      <selection activeCell="P46" sqref="P46"/>
    </sheetView>
  </sheetViews>
  <sheetFormatPr defaultRowHeight="12.75"/>
  <sheetData>
    <row r="1" spans="1:3">
      <c r="A1" t="s">
        <v>168</v>
      </c>
      <c r="B1">
        <v>45</v>
      </c>
      <c r="C1">
        <v>31.96</v>
      </c>
    </row>
    <row r="2" spans="1:3">
      <c r="A2" t="s">
        <v>169</v>
      </c>
      <c r="B2">
        <v>43</v>
      </c>
      <c r="C2">
        <v>33.479999999999997</v>
      </c>
    </row>
    <row r="3" spans="1:3">
      <c r="A3" t="s">
        <v>170</v>
      </c>
      <c r="B3">
        <v>38</v>
      </c>
      <c r="C3">
        <v>28.2</v>
      </c>
    </row>
    <row r="4" spans="1:3">
      <c r="A4" t="s">
        <v>171</v>
      </c>
      <c r="B4">
        <v>30</v>
      </c>
      <c r="C4">
        <v>21.84</v>
      </c>
    </row>
    <row r="5" spans="1:3">
      <c r="A5" t="s">
        <v>172</v>
      </c>
      <c r="B5">
        <v>29</v>
      </c>
      <c r="C5">
        <v>33.9</v>
      </c>
    </row>
    <row r="6" spans="1:3">
      <c r="A6" t="s">
        <v>173</v>
      </c>
      <c r="B6">
        <v>25</v>
      </c>
      <c r="C6">
        <v>37.4</v>
      </c>
    </row>
    <row r="7" spans="1:3">
      <c r="A7" t="s">
        <v>174</v>
      </c>
      <c r="B7">
        <v>24</v>
      </c>
      <c r="C7">
        <v>29.1</v>
      </c>
    </row>
    <row r="8" spans="1:3">
      <c r="A8" t="s">
        <v>167</v>
      </c>
      <c r="B8">
        <v>20</v>
      </c>
      <c r="C8">
        <v>26.9</v>
      </c>
    </row>
    <row r="9" spans="1:3">
      <c r="A9" t="s">
        <v>175</v>
      </c>
      <c r="B9">
        <v>14</v>
      </c>
      <c r="C9">
        <v>20</v>
      </c>
    </row>
    <row r="12" spans="1:3">
      <c r="A12" t="s">
        <v>130</v>
      </c>
    </row>
    <row r="13" spans="1:3">
      <c r="A13" t="s">
        <v>176</v>
      </c>
    </row>
    <row r="14" spans="1:3">
      <c r="A14" t="s">
        <v>131</v>
      </c>
    </row>
    <row r="15" spans="1:3">
      <c r="A15" t="s">
        <v>75</v>
      </c>
    </row>
    <row r="16" spans="1:3">
      <c r="A16" t="s">
        <v>123</v>
      </c>
    </row>
    <row r="17" spans="1:5">
      <c r="A17" t="s">
        <v>132</v>
      </c>
    </row>
    <row r="18" spans="1:5">
      <c r="A18" t="s">
        <v>177</v>
      </c>
    </row>
    <row r="19" spans="1:5">
      <c r="A19" t="s">
        <v>178</v>
      </c>
    </row>
    <row r="20" spans="1:5">
      <c r="A20" t="s">
        <v>128</v>
      </c>
    </row>
    <row r="21" spans="1:5">
      <c r="A21" t="s">
        <v>126</v>
      </c>
    </row>
    <row r="22" spans="1:5">
      <c r="B22" t="s">
        <v>262</v>
      </c>
      <c r="C22" t="s">
        <v>263</v>
      </c>
      <c r="D22" t="s">
        <v>261</v>
      </c>
      <c r="E22" t="s">
        <v>257</v>
      </c>
    </row>
    <row r="23" spans="1:5">
      <c r="A23" t="s">
        <v>123</v>
      </c>
      <c r="B23">
        <v>6</v>
      </c>
      <c r="C23">
        <f>$E23/100</f>
        <v>27.78</v>
      </c>
      <c r="D23">
        <v>29.1</v>
      </c>
      <c r="E23">
        <v>2778</v>
      </c>
    </row>
    <row r="24" spans="1:5">
      <c r="A24" t="s">
        <v>128</v>
      </c>
      <c r="B24">
        <v>5</v>
      </c>
      <c r="C24">
        <f t="shared" ref="C24:C35" si="0">$E24/100</f>
        <v>45.61</v>
      </c>
      <c r="D24">
        <v>21.84</v>
      </c>
      <c r="E24">
        <v>4561</v>
      </c>
    </row>
    <row r="25" spans="1:5">
      <c r="A25" t="s">
        <v>131</v>
      </c>
      <c r="B25">
        <v>5</v>
      </c>
      <c r="C25">
        <f t="shared" si="0"/>
        <v>53.88</v>
      </c>
      <c r="D25">
        <v>33.4</v>
      </c>
      <c r="E25">
        <v>5388</v>
      </c>
    </row>
    <row r="26" spans="1:5">
      <c r="A26" t="s">
        <v>148</v>
      </c>
      <c r="B26">
        <v>5</v>
      </c>
      <c r="C26">
        <v>1</v>
      </c>
      <c r="D26">
        <v>31.3</v>
      </c>
    </row>
    <row r="27" spans="1:5">
      <c r="A27" t="s">
        <v>126</v>
      </c>
      <c r="B27">
        <v>4</v>
      </c>
      <c r="C27">
        <v>1</v>
      </c>
      <c r="D27">
        <v>20.3</v>
      </c>
    </row>
    <row r="28" spans="1:5">
      <c r="A28" t="s">
        <v>176</v>
      </c>
      <c r="B28">
        <v>4</v>
      </c>
      <c r="C28">
        <f t="shared" si="0"/>
        <v>37.9</v>
      </c>
      <c r="D28">
        <v>33.9</v>
      </c>
      <c r="E28">
        <v>3790</v>
      </c>
    </row>
    <row r="29" spans="1:5">
      <c r="A29" t="s">
        <v>130</v>
      </c>
      <c r="B29">
        <v>3</v>
      </c>
      <c r="C29">
        <f t="shared" si="0"/>
        <v>43.85</v>
      </c>
      <c r="D29">
        <v>37.4</v>
      </c>
      <c r="E29">
        <v>4385</v>
      </c>
    </row>
    <row r="30" spans="1:5">
      <c r="A30" t="s">
        <v>132</v>
      </c>
      <c r="B30">
        <v>3</v>
      </c>
      <c r="C30">
        <f t="shared" si="0"/>
        <v>48.31</v>
      </c>
      <c r="D30">
        <v>28.2</v>
      </c>
      <c r="E30">
        <v>4831</v>
      </c>
    </row>
    <row r="31" spans="1:5">
      <c r="A31" t="s">
        <v>122</v>
      </c>
      <c r="B31">
        <v>2</v>
      </c>
      <c r="C31">
        <v>1</v>
      </c>
      <c r="D31">
        <v>28.7</v>
      </c>
    </row>
    <row r="32" spans="1:5">
      <c r="A32" t="s">
        <v>75</v>
      </c>
      <c r="B32">
        <v>2</v>
      </c>
      <c r="C32">
        <f t="shared" si="0"/>
        <v>44.04</v>
      </c>
      <c r="D32">
        <v>31.9</v>
      </c>
      <c r="E32">
        <v>4404</v>
      </c>
    </row>
    <row r="33" spans="1:23">
      <c r="A33" t="s">
        <v>178</v>
      </c>
      <c r="B33">
        <v>1</v>
      </c>
      <c r="C33">
        <f t="shared" si="0"/>
        <v>45.37</v>
      </c>
      <c r="D33">
        <v>26.5</v>
      </c>
      <c r="E33">
        <v>4537</v>
      </c>
    </row>
    <row r="34" spans="1:23">
      <c r="A34" t="s">
        <v>177</v>
      </c>
      <c r="B34">
        <v>1</v>
      </c>
      <c r="C34">
        <f t="shared" si="0"/>
        <v>32.43</v>
      </c>
      <c r="D34">
        <v>26.9</v>
      </c>
      <c r="E34">
        <v>3243</v>
      </c>
    </row>
    <row r="35" spans="1:23">
      <c r="A35" t="s">
        <v>137</v>
      </c>
      <c r="B35">
        <v>1</v>
      </c>
      <c r="C35">
        <f t="shared" si="0"/>
        <v>32.9</v>
      </c>
      <c r="D35">
        <v>24.4</v>
      </c>
      <c r="E35">
        <v>3290</v>
      </c>
      <c r="T35" t="s">
        <v>258</v>
      </c>
      <c r="W35" t="s">
        <v>263</v>
      </c>
    </row>
    <row r="36" spans="1:23">
      <c r="S36" t="s">
        <v>126</v>
      </c>
      <c r="T36">
        <v>20.3</v>
      </c>
      <c r="V36" t="s">
        <v>148</v>
      </c>
      <c r="W36">
        <v>0</v>
      </c>
    </row>
    <row r="37" spans="1:23">
      <c r="S37" t="s">
        <v>128</v>
      </c>
      <c r="T37">
        <v>21.84</v>
      </c>
      <c r="V37" t="s">
        <v>126</v>
      </c>
      <c r="W37">
        <v>0</v>
      </c>
    </row>
    <row r="38" spans="1:23">
      <c r="S38" t="s">
        <v>137</v>
      </c>
      <c r="T38">
        <v>24.4</v>
      </c>
      <c r="V38" t="s">
        <v>122</v>
      </c>
      <c r="W38">
        <v>0</v>
      </c>
    </row>
    <row r="39" spans="1:23">
      <c r="C39">
        <v>27.78</v>
      </c>
      <c r="D39">
        <v>29.1</v>
      </c>
      <c r="F39">
        <f>STANDARDIZE($C$39,C49,C50)</f>
        <v>-1.6443986023752384</v>
      </c>
      <c r="G39">
        <f>STANDARDIZE($C$39,D49,D50)</f>
        <v>-0.32994170551703866</v>
      </c>
      <c r="S39" t="s">
        <v>178</v>
      </c>
      <c r="T39">
        <v>26.5</v>
      </c>
      <c r="V39" t="s">
        <v>123</v>
      </c>
      <c r="W39">
        <v>27.78</v>
      </c>
    </row>
    <row r="40" spans="1:23">
      <c r="C40">
        <v>45.61</v>
      </c>
      <c r="D40">
        <v>21.84</v>
      </c>
      <c r="F40">
        <f>STANDARDIZE($C$40,C49,C50)</f>
        <v>0.53923341373785338</v>
      </c>
      <c r="G40">
        <f>STANDARDIZE($C$40,D49,D50)</f>
        <v>3.4075809179701397</v>
      </c>
      <c r="S40" t="s">
        <v>177</v>
      </c>
      <c r="T40">
        <v>26.9</v>
      </c>
      <c r="V40" t="s">
        <v>177</v>
      </c>
      <c r="W40">
        <v>32.43</v>
      </c>
    </row>
    <row r="41" spans="1:23">
      <c r="C41">
        <v>53.88</v>
      </c>
      <c r="D41">
        <v>33.4</v>
      </c>
      <c r="F41">
        <f>STANDARDIZE($C$41,C49,C50)</f>
        <v>1.5520565642288953</v>
      </c>
      <c r="G41">
        <f>STANDARDIZE($C$41,D49,D50)</f>
        <v>5.1411374012140536</v>
      </c>
      <c r="I41">
        <f>CORREL(F39:F48,G39:G48)</f>
        <v>0.99999999999999989</v>
      </c>
      <c r="S41" t="s">
        <v>132</v>
      </c>
      <c r="T41">
        <v>28.2</v>
      </c>
      <c r="V41" t="s">
        <v>137</v>
      </c>
      <c r="W41">
        <v>32.9</v>
      </c>
    </row>
    <row r="42" spans="1:23">
      <c r="C42">
        <v>37.9</v>
      </c>
      <c r="D42">
        <v>33.9</v>
      </c>
      <c r="F42">
        <f>STANDARDIZE($C$42,C49,C50)</f>
        <v>-0.40500679064980455</v>
      </c>
      <c r="G42">
        <f>STANDARDIZE($C$42,D49,D50)</f>
        <v>1.7914115726484263</v>
      </c>
      <c r="S42" t="s">
        <v>122</v>
      </c>
      <c r="T42">
        <v>28.7</v>
      </c>
      <c r="U42">
        <v>7</v>
      </c>
      <c r="V42" t="s">
        <v>176</v>
      </c>
      <c r="W42">
        <v>37.9</v>
      </c>
    </row>
    <row r="43" spans="1:23">
      <c r="C43">
        <v>43.85</v>
      </c>
      <c r="D43">
        <v>37.4</v>
      </c>
      <c r="F43">
        <f>STANDARDIZE($C$43,C49,C50)</f>
        <v>0.32368701169864766</v>
      </c>
      <c r="G43">
        <f>STANDARDIZE($C$43,D49,D50)</f>
        <v>3.0386499130717985</v>
      </c>
      <c r="S43" t="s">
        <v>123</v>
      </c>
      <c r="T43">
        <v>29.1</v>
      </c>
      <c r="V43" t="s">
        <v>130</v>
      </c>
      <c r="W43">
        <v>43.85</v>
      </c>
    </row>
    <row r="44" spans="1:23">
      <c r="C44">
        <v>48.31</v>
      </c>
      <c r="D44">
        <v>28.2</v>
      </c>
      <c r="F44">
        <f>STANDARDIZE($C$44,C49,C50)</f>
        <v>0.86990118959345375</v>
      </c>
      <c r="G44">
        <f>STANDARDIZE($C$44,D49,D50)</f>
        <v>3.9735546186664603</v>
      </c>
      <c r="S44" t="s">
        <v>148</v>
      </c>
      <c r="T44">
        <v>31.3</v>
      </c>
      <c r="V44" t="s">
        <v>75</v>
      </c>
      <c r="W44">
        <v>44.04</v>
      </c>
    </row>
    <row r="45" spans="1:23">
      <c r="C45">
        <v>44.04</v>
      </c>
      <c r="D45">
        <v>31.9</v>
      </c>
      <c r="F45">
        <f>STANDARDIZE($C$45,C49,C50)</f>
        <v>0.3469562255551526</v>
      </c>
      <c r="G45">
        <f>STANDARDIZE($C$45,D49,D50)</f>
        <v>3.0784776920096872</v>
      </c>
      <c r="S45" t="s">
        <v>75</v>
      </c>
      <c r="T45">
        <v>31.9</v>
      </c>
      <c r="V45" t="s">
        <v>178</v>
      </c>
      <c r="W45">
        <v>45.37</v>
      </c>
    </row>
    <row r="46" spans="1:23">
      <c r="C46">
        <v>45.37</v>
      </c>
      <c r="D46">
        <v>26.5</v>
      </c>
      <c r="F46">
        <f>STANDARDIZE($C$46,C49,C50)</f>
        <v>0.50984072255068869</v>
      </c>
      <c r="G46">
        <f>STANDARDIZE($C$46,D49,D50)</f>
        <v>3.3572721445749112</v>
      </c>
      <c r="S46" t="s">
        <v>131</v>
      </c>
      <c r="T46">
        <v>33.4</v>
      </c>
      <c r="V46" t="s">
        <v>128</v>
      </c>
      <c r="W46">
        <v>45.61</v>
      </c>
    </row>
    <row r="47" spans="1:23">
      <c r="C47">
        <v>32.43</v>
      </c>
      <c r="D47">
        <v>26.9</v>
      </c>
      <c r="F47">
        <f>STANDARDIZE($C$47,C49,C50)</f>
        <v>-1.0749152106239275</v>
      </c>
      <c r="G47">
        <f>STANDARDIZE($C$47,D49,D50)</f>
        <v>0.64479077901551196</v>
      </c>
      <c r="S47" t="s">
        <v>176</v>
      </c>
      <c r="T47">
        <v>33.9</v>
      </c>
      <c r="V47" t="s">
        <v>132</v>
      </c>
      <c r="W47">
        <v>48.31</v>
      </c>
    </row>
    <row r="48" spans="1:23">
      <c r="C48">
        <v>32.9</v>
      </c>
      <c r="D48">
        <v>24.4</v>
      </c>
      <c r="F48">
        <f>STANDARDIZE($C$48,C49,C50)</f>
        <v>-1.0173545237157304</v>
      </c>
      <c r="G48">
        <f>STANDARDIZE($C$48,D49,D50)</f>
        <v>0.74331212691450066</v>
      </c>
      <c r="S48" t="s">
        <v>130</v>
      </c>
      <c r="T48">
        <v>37.4</v>
      </c>
      <c r="V48" t="s">
        <v>131</v>
      </c>
      <c r="W48">
        <v>53.88</v>
      </c>
    </row>
    <row r="49" spans="1:4">
      <c r="B49" t="s">
        <v>259</v>
      </c>
      <c r="C49">
        <f>AVERAGE(C39:C48)</f>
        <v>41.207000000000008</v>
      </c>
      <c r="D49">
        <f>AVERAGE(D39:D48)</f>
        <v>29.353999999999996</v>
      </c>
    </row>
    <row r="50" spans="1:4">
      <c r="B50" t="s">
        <v>260</v>
      </c>
      <c r="C50">
        <f>STDEV(C39:C48)</f>
        <v>8.1652951909625102</v>
      </c>
      <c r="D50">
        <f>STDEV(D39:D48)</f>
        <v>4.7705396852860451</v>
      </c>
    </row>
    <row r="61" spans="1:4" ht="13.5" thickBot="1"/>
    <row r="62" spans="1:4" ht="13.5" thickBot="1">
      <c r="A62" s="10">
        <v>0.5</v>
      </c>
    </row>
    <row r="63" spans="1:4" ht="13.5" thickBot="1">
      <c r="A63" s="11">
        <v>1</v>
      </c>
    </row>
    <row r="64" spans="1:4" ht="13.5" thickBot="1">
      <c r="A64" s="11">
        <v>1</v>
      </c>
    </row>
    <row r="65" spans="1:1" ht="13.5" thickBot="1">
      <c r="A65" s="11">
        <v>0.5</v>
      </c>
    </row>
    <row r="66" spans="1:1" ht="13.5" thickBot="1">
      <c r="A66" s="11">
        <v>1</v>
      </c>
    </row>
    <row r="67" spans="1:1" ht="13.5" thickBot="1">
      <c r="A67" s="11">
        <v>0.5</v>
      </c>
    </row>
    <row r="68" spans="1:1" ht="13.5" thickBot="1">
      <c r="A68" s="11">
        <v>0.5</v>
      </c>
    </row>
    <row r="69" spans="1:1" ht="13.5" thickBot="1">
      <c r="A69" s="11">
        <v>1</v>
      </c>
    </row>
    <row r="70" spans="1:1" ht="13.5" thickBot="1">
      <c r="A70" s="11">
        <v>1</v>
      </c>
    </row>
    <row r="71" spans="1:1" ht="13.5" thickBot="1">
      <c r="A71" s="11">
        <v>1</v>
      </c>
    </row>
    <row r="72" spans="1:1" ht="13.5" thickBot="1">
      <c r="A72" s="11">
        <v>1</v>
      </c>
    </row>
    <row r="73" spans="1:1" ht="13.5" thickBot="1">
      <c r="A73" s="11">
        <v>1</v>
      </c>
    </row>
    <row r="74" spans="1:1" ht="13.5" thickBot="1">
      <c r="A74" s="11">
        <v>1</v>
      </c>
    </row>
    <row r="75" spans="1:1" ht="13.5" thickBot="1">
      <c r="A75" s="11">
        <v>1</v>
      </c>
    </row>
    <row r="76" spans="1:1" ht="13.5" thickBot="1">
      <c r="A76" s="11">
        <v>0.5</v>
      </c>
    </row>
    <row r="77" spans="1:1" ht="13.5" thickBot="1">
      <c r="A77" s="11">
        <v>0.5</v>
      </c>
    </row>
    <row r="78" spans="1:1" ht="13.5" thickBot="1">
      <c r="A78" s="11">
        <v>1</v>
      </c>
    </row>
    <row r="79" spans="1:1" ht="13.5" thickBot="1">
      <c r="A79" s="11">
        <v>1</v>
      </c>
    </row>
    <row r="80" spans="1:1">
      <c r="A80">
        <f>SUM(A62:A79)</f>
        <v>15</v>
      </c>
    </row>
  </sheetData>
  <sortState ref="V36:W48">
    <sortCondition ref="W36:W48"/>
  </sortState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9"/>
  <sheetViews>
    <sheetView workbookViewId="0">
      <selection activeCell="E36" sqref="E36"/>
    </sheetView>
  </sheetViews>
  <sheetFormatPr defaultRowHeight="12.75"/>
  <sheetData>
    <row r="1" spans="1:15">
      <c r="A1" t="s">
        <v>179</v>
      </c>
      <c r="B1" t="s">
        <v>181</v>
      </c>
      <c r="E1" t="s">
        <v>203</v>
      </c>
      <c r="F1" t="s">
        <v>181</v>
      </c>
      <c r="I1" t="s">
        <v>203</v>
      </c>
      <c r="J1" t="s">
        <v>181</v>
      </c>
      <c r="M1" t="s">
        <v>203</v>
      </c>
      <c r="N1" t="s">
        <v>181</v>
      </c>
    </row>
    <row r="2" spans="1:15">
      <c r="A2" t="s">
        <v>180</v>
      </c>
      <c r="B2">
        <v>12</v>
      </c>
      <c r="C2">
        <v>1</v>
      </c>
      <c r="E2" t="s">
        <v>205</v>
      </c>
      <c r="F2">
        <v>14</v>
      </c>
      <c r="G2">
        <v>1</v>
      </c>
      <c r="J2">
        <v>15</v>
      </c>
      <c r="K2">
        <v>1</v>
      </c>
      <c r="N2">
        <v>11</v>
      </c>
      <c r="O2">
        <v>1</v>
      </c>
    </row>
    <row r="3" spans="1:15">
      <c r="A3" t="s">
        <v>182</v>
      </c>
      <c r="B3">
        <v>12</v>
      </c>
      <c r="C3">
        <v>1</v>
      </c>
      <c r="E3" t="s">
        <v>206</v>
      </c>
      <c r="F3">
        <v>12</v>
      </c>
      <c r="G3">
        <v>1</v>
      </c>
      <c r="J3">
        <v>12</v>
      </c>
      <c r="K3">
        <v>1</v>
      </c>
      <c r="N3">
        <v>12</v>
      </c>
      <c r="O3">
        <v>1</v>
      </c>
    </row>
    <row r="4" spans="1:15">
      <c r="A4" t="s">
        <v>183</v>
      </c>
      <c r="B4">
        <v>12</v>
      </c>
      <c r="C4">
        <v>1</v>
      </c>
      <c r="E4" t="s">
        <v>207</v>
      </c>
      <c r="F4">
        <v>10</v>
      </c>
      <c r="G4">
        <v>1</v>
      </c>
      <c r="J4">
        <v>10</v>
      </c>
      <c r="K4">
        <v>1</v>
      </c>
      <c r="N4">
        <v>10</v>
      </c>
      <c r="O4">
        <v>1</v>
      </c>
    </row>
    <row r="5" spans="1:15">
      <c r="A5" t="s">
        <v>184</v>
      </c>
      <c r="B5">
        <v>7</v>
      </c>
      <c r="C5">
        <v>1</v>
      </c>
      <c r="E5" t="s">
        <v>188</v>
      </c>
      <c r="F5">
        <v>11</v>
      </c>
      <c r="G5">
        <v>1</v>
      </c>
      <c r="J5">
        <v>11</v>
      </c>
      <c r="K5">
        <v>1</v>
      </c>
      <c r="N5">
        <v>11</v>
      </c>
      <c r="O5">
        <v>1</v>
      </c>
    </row>
    <row r="6" spans="1:15">
      <c r="A6" t="s">
        <v>185</v>
      </c>
      <c r="B6">
        <v>12</v>
      </c>
      <c r="C6">
        <v>1</v>
      </c>
      <c r="E6" t="s">
        <v>208</v>
      </c>
      <c r="F6">
        <v>14</v>
      </c>
      <c r="G6">
        <v>1</v>
      </c>
      <c r="J6">
        <v>18</v>
      </c>
      <c r="K6">
        <v>1</v>
      </c>
      <c r="N6">
        <v>14</v>
      </c>
      <c r="O6">
        <v>1</v>
      </c>
    </row>
    <row r="7" spans="1:15">
      <c r="A7" t="s">
        <v>186</v>
      </c>
      <c r="B7">
        <v>8</v>
      </c>
      <c r="C7">
        <v>1</v>
      </c>
      <c r="E7" t="s">
        <v>209</v>
      </c>
      <c r="F7">
        <v>12</v>
      </c>
      <c r="G7">
        <v>1</v>
      </c>
      <c r="J7">
        <v>12</v>
      </c>
      <c r="K7">
        <v>1</v>
      </c>
      <c r="N7">
        <v>11</v>
      </c>
      <c r="O7">
        <v>1</v>
      </c>
    </row>
    <row r="8" spans="1:15">
      <c r="A8" t="s">
        <v>187</v>
      </c>
      <c r="B8">
        <v>8</v>
      </c>
      <c r="C8">
        <v>1</v>
      </c>
      <c r="E8" t="s">
        <v>210</v>
      </c>
      <c r="F8">
        <v>8</v>
      </c>
      <c r="G8">
        <v>1</v>
      </c>
      <c r="J8">
        <v>8</v>
      </c>
      <c r="K8">
        <v>1</v>
      </c>
      <c r="N8">
        <v>8</v>
      </c>
      <c r="O8">
        <v>1</v>
      </c>
    </row>
    <row r="9" spans="1:15">
      <c r="A9" t="s">
        <v>188</v>
      </c>
      <c r="B9">
        <v>16</v>
      </c>
      <c r="C9">
        <v>1</v>
      </c>
      <c r="E9" t="s">
        <v>187</v>
      </c>
      <c r="F9">
        <v>13</v>
      </c>
      <c r="G9">
        <v>1</v>
      </c>
      <c r="J9">
        <v>15</v>
      </c>
      <c r="K9">
        <v>1</v>
      </c>
      <c r="N9">
        <v>13</v>
      </c>
      <c r="O9">
        <v>1</v>
      </c>
    </row>
    <row r="10" spans="1:15">
      <c r="A10" t="s">
        <v>189</v>
      </c>
      <c r="B10">
        <v>12</v>
      </c>
      <c r="C10">
        <v>1</v>
      </c>
      <c r="E10" t="s">
        <v>211</v>
      </c>
      <c r="F10">
        <v>11</v>
      </c>
      <c r="G10">
        <v>1</v>
      </c>
      <c r="J10">
        <v>11</v>
      </c>
      <c r="K10">
        <v>1</v>
      </c>
      <c r="N10">
        <v>11</v>
      </c>
      <c r="O10">
        <v>1</v>
      </c>
    </row>
    <row r="11" spans="1:15">
      <c r="A11" t="s">
        <v>190</v>
      </c>
      <c r="B11">
        <v>14</v>
      </c>
      <c r="C11">
        <v>1</v>
      </c>
      <c r="E11" t="s">
        <v>212</v>
      </c>
      <c r="F11">
        <v>9</v>
      </c>
      <c r="G11">
        <v>1</v>
      </c>
      <c r="J11">
        <v>9</v>
      </c>
      <c r="K11">
        <v>1</v>
      </c>
      <c r="N11">
        <v>9</v>
      </c>
      <c r="O11">
        <v>1</v>
      </c>
    </row>
    <row r="12" spans="1:15">
      <c r="A12" t="s">
        <v>191</v>
      </c>
      <c r="B12">
        <v>10</v>
      </c>
      <c r="C12">
        <v>1</v>
      </c>
      <c r="E12" t="s">
        <v>213</v>
      </c>
      <c r="F12">
        <v>12</v>
      </c>
      <c r="G12">
        <v>1</v>
      </c>
      <c r="J12">
        <v>11</v>
      </c>
      <c r="K12">
        <v>1</v>
      </c>
      <c r="N12">
        <v>12</v>
      </c>
      <c r="O12">
        <v>1</v>
      </c>
    </row>
    <row r="13" spans="1:15">
      <c r="A13" t="s">
        <v>192</v>
      </c>
      <c r="B13">
        <v>18</v>
      </c>
      <c r="C13">
        <v>1</v>
      </c>
      <c r="E13" t="s">
        <v>187</v>
      </c>
      <c r="F13">
        <v>7</v>
      </c>
      <c r="G13">
        <v>1</v>
      </c>
      <c r="J13">
        <v>7</v>
      </c>
      <c r="K13">
        <v>1</v>
      </c>
      <c r="N13">
        <v>7</v>
      </c>
      <c r="O13">
        <v>1</v>
      </c>
    </row>
    <row r="14" spans="1:15">
      <c r="A14" t="s">
        <v>193</v>
      </c>
      <c r="B14">
        <v>13</v>
      </c>
      <c r="C14">
        <v>1</v>
      </c>
      <c r="E14" t="s">
        <v>214</v>
      </c>
      <c r="F14">
        <v>13</v>
      </c>
      <c r="G14">
        <v>1</v>
      </c>
      <c r="J14">
        <v>17</v>
      </c>
      <c r="K14">
        <v>1</v>
      </c>
      <c r="N14">
        <v>11</v>
      </c>
      <c r="O14">
        <v>1</v>
      </c>
    </row>
    <row r="15" spans="1:15">
      <c r="A15" t="s">
        <v>194</v>
      </c>
      <c r="B15">
        <v>13</v>
      </c>
      <c r="C15">
        <v>1</v>
      </c>
      <c r="E15" t="s">
        <v>215</v>
      </c>
      <c r="F15">
        <v>20</v>
      </c>
      <c r="G15">
        <v>1</v>
      </c>
      <c r="J15">
        <v>16</v>
      </c>
      <c r="K15">
        <v>1</v>
      </c>
      <c r="N15">
        <v>11</v>
      </c>
      <c r="O15">
        <v>1</v>
      </c>
    </row>
    <row r="16" spans="1:15">
      <c r="A16" t="s">
        <v>187</v>
      </c>
      <c r="B16">
        <v>12</v>
      </c>
      <c r="C16">
        <v>1</v>
      </c>
      <c r="E16" t="s">
        <v>211</v>
      </c>
      <c r="F16">
        <v>20</v>
      </c>
      <c r="G16">
        <v>1</v>
      </c>
      <c r="J16">
        <v>12</v>
      </c>
      <c r="K16">
        <v>1</v>
      </c>
      <c r="N16">
        <v>12</v>
      </c>
      <c r="O16">
        <v>1</v>
      </c>
    </row>
    <row r="17" spans="1:15">
      <c r="A17" t="s">
        <v>195</v>
      </c>
      <c r="B17">
        <v>12</v>
      </c>
      <c r="C17">
        <v>1</v>
      </c>
      <c r="E17" t="s">
        <v>216</v>
      </c>
      <c r="F17">
        <v>20</v>
      </c>
      <c r="G17">
        <v>1</v>
      </c>
      <c r="J17">
        <v>10</v>
      </c>
      <c r="K17">
        <v>1</v>
      </c>
      <c r="N17">
        <v>10</v>
      </c>
      <c r="O17">
        <v>1</v>
      </c>
    </row>
    <row r="18" spans="1:15">
      <c r="A18" t="s">
        <v>196</v>
      </c>
      <c r="B18">
        <v>11</v>
      </c>
      <c r="C18">
        <v>1</v>
      </c>
      <c r="E18" t="s">
        <v>217</v>
      </c>
      <c r="F18">
        <v>12</v>
      </c>
      <c r="G18">
        <v>1</v>
      </c>
      <c r="J18">
        <v>12</v>
      </c>
      <c r="K18">
        <v>1</v>
      </c>
      <c r="N18">
        <v>12</v>
      </c>
      <c r="O18">
        <v>1</v>
      </c>
    </row>
    <row r="19" spans="1:15">
      <c r="A19" t="s">
        <v>136</v>
      </c>
      <c r="B19">
        <v>10</v>
      </c>
      <c r="C19">
        <v>1</v>
      </c>
      <c r="E19" t="s">
        <v>218</v>
      </c>
      <c r="F19">
        <v>7</v>
      </c>
      <c r="G19">
        <v>1</v>
      </c>
      <c r="J19">
        <v>6</v>
      </c>
      <c r="K19">
        <v>1</v>
      </c>
      <c r="N19">
        <v>7</v>
      </c>
      <c r="O19">
        <v>1</v>
      </c>
    </row>
    <row r="20" spans="1:15">
      <c r="A20" t="s">
        <v>197</v>
      </c>
      <c r="B20">
        <v>8</v>
      </c>
      <c r="C20">
        <v>1</v>
      </c>
      <c r="E20" t="s">
        <v>219</v>
      </c>
      <c r="F20">
        <v>8</v>
      </c>
      <c r="G20">
        <v>1</v>
      </c>
      <c r="J20">
        <v>8</v>
      </c>
      <c r="K20">
        <v>1</v>
      </c>
      <c r="N20">
        <v>8</v>
      </c>
      <c r="O20">
        <v>1</v>
      </c>
    </row>
    <row r="21" spans="1:15">
      <c r="A21" t="s">
        <v>198</v>
      </c>
      <c r="B21">
        <v>11</v>
      </c>
      <c r="C21">
        <v>1</v>
      </c>
      <c r="E21" t="s">
        <v>220</v>
      </c>
      <c r="F21">
        <v>16</v>
      </c>
      <c r="G21">
        <v>1</v>
      </c>
      <c r="J21">
        <v>16</v>
      </c>
      <c r="K21">
        <v>1</v>
      </c>
      <c r="N21">
        <v>16</v>
      </c>
      <c r="O21">
        <v>1</v>
      </c>
    </row>
    <row r="22" spans="1:15">
      <c r="A22" t="s">
        <v>199</v>
      </c>
      <c r="B22">
        <v>10</v>
      </c>
      <c r="C22">
        <v>1</v>
      </c>
      <c r="E22" t="s">
        <v>221</v>
      </c>
      <c r="F22">
        <v>18</v>
      </c>
      <c r="G22">
        <v>1</v>
      </c>
      <c r="J22">
        <v>18</v>
      </c>
      <c r="K22">
        <v>1</v>
      </c>
      <c r="N22">
        <v>11</v>
      </c>
      <c r="O22">
        <v>1</v>
      </c>
    </row>
    <row r="23" spans="1:15">
      <c r="A23" t="s">
        <v>63</v>
      </c>
      <c r="B23">
        <f>AVERAGE(B2:B22)</f>
        <v>11.476190476190476</v>
      </c>
      <c r="E23" t="s">
        <v>63</v>
      </c>
      <c r="F23">
        <f>AVERAGE(F2:F22)</f>
        <v>12.714285714285714</v>
      </c>
      <c r="I23" t="s">
        <v>63</v>
      </c>
      <c r="J23">
        <f>AVERAGE(J2:J22)</f>
        <v>12.095238095238095</v>
      </c>
      <c r="M23" t="s">
        <v>63</v>
      </c>
      <c r="N23">
        <f>AVERAGE(N2:N22)</f>
        <v>10.80952380952381</v>
      </c>
    </row>
    <row r="24" spans="1:15">
      <c r="A24" t="s">
        <v>200</v>
      </c>
      <c r="B24">
        <f>STDEV(B2:B22)</f>
        <v>2.6385421660274391</v>
      </c>
      <c r="E24" t="s">
        <v>200</v>
      </c>
      <c r="F24">
        <f>STDEV(F2:F22)</f>
        <v>4.1248376591431706</v>
      </c>
      <c r="I24" t="s">
        <v>200</v>
      </c>
      <c r="J24">
        <f>STDEV(J2:J22)</f>
        <v>3.6042303187332787</v>
      </c>
      <c r="M24" t="s">
        <v>200</v>
      </c>
      <c r="N24">
        <f>STDEV(N2:N22)</f>
        <v>2.2049727349572308</v>
      </c>
    </row>
    <row r="25" spans="1:15">
      <c r="A25" t="s">
        <v>159</v>
      </c>
      <c r="B25">
        <f>MIN(B2:B22)</f>
        <v>7</v>
      </c>
      <c r="E25" t="s">
        <v>159</v>
      </c>
      <c r="F25">
        <f>MIN(F2:F22)</f>
        <v>7</v>
      </c>
      <c r="I25" t="s">
        <v>159</v>
      </c>
      <c r="J25">
        <f>MIN(J2:J22)</f>
        <v>6</v>
      </c>
      <c r="M25" t="s">
        <v>159</v>
      </c>
      <c r="N25">
        <f>MIN(N2:N22)</f>
        <v>7</v>
      </c>
    </row>
    <row r="26" spans="1:15">
      <c r="A26" t="s">
        <v>161</v>
      </c>
      <c r="B26">
        <f>MAX(B2:B22)</f>
        <v>18</v>
      </c>
      <c r="E26" t="s">
        <v>161</v>
      </c>
      <c r="F26">
        <f>MAX(F2:F22)</f>
        <v>20</v>
      </c>
      <c r="I26" t="s">
        <v>161</v>
      </c>
      <c r="J26">
        <f>MAX(J2:J22)</f>
        <v>18</v>
      </c>
      <c r="M26" t="s">
        <v>161</v>
      </c>
      <c r="N26">
        <f>MAX(N2:N22)</f>
        <v>16</v>
      </c>
    </row>
    <row r="27" spans="1:15">
      <c r="A27" t="s">
        <v>202</v>
      </c>
      <c r="B27">
        <f>COUNT(B2:B22)</f>
        <v>21</v>
      </c>
      <c r="E27" t="s">
        <v>202</v>
      </c>
      <c r="F27">
        <f>COUNT(F2:F22)</f>
        <v>21</v>
      </c>
      <c r="I27" t="s">
        <v>202</v>
      </c>
      <c r="J27">
        <f>COUNT(J2:J22)</f>
        <v>21</v>
      </c>
      <c r="M27" t="s">
        <v>202</v>
      </c>
      <c r="N27">
        <f>COUNT(N2:N22)</f>
        <v>21</v>
      </c>
    </row>
    <row r="34" spans="3:6">
      <c r="C34" t="s">
        <v>201</v>
      </c>
    </row>
    <row r="35" spans="3:6">
      <c r="D35" t="s">
        <v>63</v>
      </c>
      <c r="E35">
        <f>AVERAGE(B2:B22,F2:F22,J2:J22,N2:N22)</f>
        <v>11.773809523809524</v>
      </c>
      <c r="F35">
        <f>AVERAGE(B23,F23)</f>
        <v>12.095238095238095</v>
      </c>
    </row>
    <row r="36" spans="3:6">
      <c r="D36" t="s">
        <v>200</v>
      </c>
      <c r="E36">
        <f>STDEV(B2:B22,F2:F22,J2:J22,N2:N22)</f>
        <v>3.2537325756928888</v>
      </c>
      <c r="F36">
        <f>AVERAGE(B24,F24)</f>
        <v>3.3816899125853048</v>
      </c>
    </row>
    <row r="37" spans="3:6">
      <c r="D37" t="s">
        <v>159</v>
      </c>
      <c r="E37">
        <f>MIN(B3:B23,F3:F23)</f>
        <v>7</v>
      </c>
    </row>
    <row r="38" spans="3:6">
      <c r="D38" t="s">
        <v>161</v>
      </c>
      <c r="E38">
        <f>MAX(B3:B23,F3:F23)</f>
        <v>20</v>
      </c>
    </row>
    <row r="39" spans="3:6">
      <c r="D39" t="s">
        <v>202</v>
      </c>
      <c r="E39">
        <f>COUNT(B3:B23,F3:F23)</f>
        <v>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14"/>
  <sheetViews>
    <sheetView topLeftCell="A10" workbookViewId="0">
      <selection activeCell="T14" sqref="T14"/>
    </sheetView>
  </sheetViews>
  <sheetFormatPr defaultRowHeight="12.75"/>
  <cols>
    <col min="1" max="1" width="30.85546875" bestFit="1" customWidth="1"/>
    <col min="8" max="8" width="13.85546875" bestFit="1" customWidth="1"/>
  </cols>
  <sheetData>
    <row r="1" spans="1:25">
      <c r="B1" s="6" t="s">
        <v>154</v>
      </c>
      <c r="C1" t="s">
        <v>179</v>
      </c>
      <c r="D1" s="9" t="s">
        <v>222</v>
      </c>
      <c r="E1" t="s">
        <v>203</v>
      </c>
      <c r="F1" s="9" t="s">
        <v>223</v>
      </c>
      <c r="G1" t="s">
        <v>301</v>
      </c>
      <c r="H1" s="9" t="s">
        <v>305</v>
      </c>
      <c r="I1" t="s">
        <v>302</v>
      </c>
      <c r="J1" s="9" t="s">
        <v>223</v>
      </c>
      <c r="K1" s="9" t="s">
        <v>304</v>
      </c>
      <c r="L1" s="9" t="s">
        <v>306</v>
      </c>
      <c r="M1" t="s">
        <v>165</v>
      </c>
      <c r="N1" s="9" t="s">
        <v>225</v>
      </c>
      <c r="O1" t="s">
        <v>166</v>
      </c>
      <c r="P1" t="s">
        <v>256</v>
      </c>
    </row>
    <row r="2" spans="1:25">
      <c r="A2" t="s">
        <v>202</v>
      </c>
      <c r="B2" s="6" t="s">
        <v>155</v>
      </c>
      <c r="C2" s="8">
        <f>LOG($C$8,R2)</f>
        <v>25.158857928096786</v>
      </c>
      <c r="D2" s="8">
        <v>2</v>
      </c>
      <c r="E2" s="8">
        <f>LOG($E8,R2)</f>
        <v>26.071786401931032</v>
      </c>
      <c r="F2" s="8">
        <v>3</v>
      </c>
      <c r="G2" s="8">
        <f>LOG($G8,R2)</f>
        <v>25.62524842974199</v>
      </c>
      <c r="H2" s="8">
        <v>0</v>
      </c>
      <c r="I2" s="8">
        <f>LOG($I8,R2)</f>
        <v>26.911599188328736</v>
      </c>
      <c r="J2" s="8">
        <v>2</v>
      </c>
      <c r="K2" s="8">
        <f>LOG($K8,R2)</f>
        <v>38.165767467803278</v>
      </c>
      <c r="L2" s="8">
        <f>SUM(D2,F2,H2,J2)</f>
        <v>7</v>
      </c>
      <c r="M2" s="8">
        <f>LOG($M8,R2)</f>
        <v>50.230644330027815</v>
      </c>
      <c r="N2" s="8">
        <f>LOG($N8,R2)</f>
        <v>20.416603484017482</v>
      </c>
      <c r="O2" s="8">
        <v>25</v>
      </c>
      <c r="P2" s="8">
        <v>12</v>
      </c>
      <c r="Q2" s="8">
        <v>8</v>
      </c>
      <c r="R2" s="8">
        <v>1.1000000000000001</v>
      </c>
      <c r="S2" s="7"/>
      <c r="T2" s="7"/>
      <c r="U2" s="7"/>
      <c r="V2" s="7"/>
      <c r="W2" s="7"/>
      <c r="X2" s="7"/>
      <c r="Y2" s="7"/>
    </row>
    <row r="3" spans="1:25">
      <c r="A3" t="s">
        <v>156</v>
      </c>
      <c r="B3" s="6" t="s">
        <v>157</v>
      </c>
      <c r="C3" s="8">
        <f>$C6+$C7</f>
        <v>14.100000000000001</v>
      </c>
      <c r="D3" s="8"/>
      <c r="E3" s="8">
        <f>$E6+$E7</f>
        <v>16.079999999999998</v>
      </c>
      <c r="F3" s="8"/>
      <c r="G3" s="8">
        <f>$G6+$G7</f>
        <v>15.15</v>
      </c>
      <c r="H3" s="8"/>
      <c r="I3" s="8">
        <f>$I6+$I7</f>
        <v>12.1</v>
      </c>
      <c r="J3" s="8"/>
      <c r="K3" s="8">
        <f>$K6+$K7</f>
        <v>15.02</v>
      </c>
      <c r="L3" s="8"/>
      <c r="M3" s="8">
        <f>$M6+$M7</f>
        <v>17.05</v>
      </c>
      <c r="N3" s="8"/>
      <c r="O3" s="8">
        <f>$O6+$O7</f>
        <v>9.09</v>
      </c>
      <c r="P3" s="8"/>
      <c r="Q3" s="8"/>
      <c r="T3" s="12" t="s">
        <v>303</v>
      </c>
    </row>
    <row r="4" spans="1:25">
      <c r="A4" t="s">
        <v>158</v>
      </c>
      <c r="B4" s="6" t="s">
        <v>159</v>
      </c>
      <c r="C4" s="8">
        <v>7</v>
      </c>
      <c r="D4" s="8"/>
      <c r="E4" s="8">
        <v>8</v>
      </c>
      <c r="F4" s="8"/>
      <c r="G4" s="8">
        <f>MIN(C4:E4)</f>
        <v>7</v>
      </c>
      <c r="H4" s="8"/>
      <c r="I4" s="8">
        <v>6</v>
      </c>
      <c r="J4" s="8"/>
      <c r="K4" s="8">
        <f>MIN(C4:I4)</f>
        <v>6</v>
      </c>
      <c r="L4" s="8"/>
      <c r="M4" s="8">
        <v>9</v>
      </c>
      <c r="N4" s="8"/>
      <c r="O4" s="8">
        <v>3</v>
      </c>
      <c r="P4" s="8"/>
      <c r="Q4" s="8"/>
    </row>
    <row r="5" spans="1:25">
      <c r="A5" t="s">
        <v>160</v>
      </c>
      <c r="B5" s="6" t="s">
        <v>161</v>
      </c>
      <c r="C5" s="8">
        <v>20</v>
      </c>
      <c r="D5" s="8"/>
      <c r="E5" s="8">
        <v>20</v>
      </c>
      <c r="F5" s="8"/>
      <c r="G5" s="8">
        <v>17</v>
      </c>
      <c r="H5" s="8"/>
      <c r="I5" s="8">
        <v>20</v>
      </c>
      <c r="J5" s="8"/>
      <c r="K5" s="8">
        <f>MAX(C5:I5)</f>
        <v>20</v>
      </c>
      <c r="L5" s="8"/>
      <c r="M5" s="8">
        <v>20</v>
      </c>
      <c r="N5" s="8"/>
      <c r="O5" s="8">
        <v>17</v>
      </c>
      <c r="P5" s="8"/>
      <c r="Q5" s="8"/>
    </row>
    <row r="6" spans="1:25">
      <c r="A6" t="s">
        <v>162</v>
      </c>
      <c r="B6" s="6" t="s">
        <v>157</v>
      </c>
      <c r="C6" s="8">
        <v>11.47</v>
      </c>
      <c r="D6" s="8"/>
      <c r="E6" s="8">
        <v>12.07</v>
      </c>
      <c r="F6" s="8"/>
      <c r="G6" s="8">
        <v>12.09</v>
      </c>
      <c r="H6" s="8"/>
      <c r="I6" s="8">
        <v>10.08</v>
      </c>
      <c r="J6" s="8"/>
      <c r="K6" s="8">
        <v>11.77</v>
      </c>
      <c r="L6" s="8"/>
      <c r="M6" s="8">
        <v>14.03</v>
      </c>
      <c r="N6" s="8"/>
      <c r="O6" s="8">
        <v>6.13</v>
      </c>
      <c r="P6" s="8"/>
      <c r="Q6" s="8"/>
    </row>
    <row r="7" spans="1:25">
      <c r="A7" t="s">
        <v>163</v>
      </c>
      <c r="B7" s="6" t="s">
        <v>164</v>
      </c>
      <c r="C7" s="8">
        <v>2.63</v>
      </c>
      <c r="D7" s="8"/>
      <c r="E7" s="8">
        <v>4.01</v>
      </c>
      <c r="F7" s="8"/>
      <c r="G7" s="8">
        <v>3.06</v>
      </c>
      <c r="H7" s="8"/>
      <c r="I7" s="8">
        <v>2.02</v>
      </c>
      <c r="J7" s="8"/>
      <c r="K7" s="8">
        <v>3.25</v>
      </c>
      <c r="L7" s="8"/>
      <c r="M7" s="8">
        <v>3.02</v>
      </c>
      <c r="N7" s="8"/>
      <c r="O7" s="8">
        <v>2.96</v>
      </c>
      <c r="P7" s="8"/>
      <c r="Q7" s="8"/>
    </row>
    <row r="8" spans="1:25">
      <c r="A8" s="9" t="s">
        <v>307</v>
      </c>
      <c r="C8" s="8">
        <v>11</v>
      </c>
      <c r="D8" s="8"/>
      <c r="E8" s="8">
        <v>12</v>
      </c>
      <c r="F8" s="8"/>
      <c r="G8" s="8">
        <v>11.5</v>
      </c>
      <c r="H8" s="8"/>
      <c r="I8" s="8">
        <v>13</v>
      </c>
      <c r="J8" s="8"/>
      <c r="K8" s="8">
        <v>38</v>
      </c>
      <c r="L8" s="8"/>
      <c r="M8" s="8">
        <v>120</v>
      </c>
      <c r="N8" s="8">
        <v>7</v>
      </c>
      <c r="O8" s="8"/>
      <c r="P8" s="8"/>
      <c r="Q8" s="8"/>
    </row>
    <row r="9" spans="1:25">
      <c r="T9">
        <f>30*227/100</f>
        <v>68.099999999999994</v>
      </c>
    </row>
    <row r="10" spans="1:25">
      <c r="A10" s="9" t="s">
        <v>308</v>
      </c>
      <c r="C10" s="8">
        <v>20</v>
      </c>
      <c r="E10" s="8">
        <v>22</v>
      </c>
      <c r="G10" s="8">
        <v>21</v>
      </c>
      <c r="I10" s="8">
        <v>23</v>
      </c>
      <c r="K10" s="8">
        <f>SUM(I10,G10,E10,C10)</f>
        <v>86</v>
      </c>
      <c r="M10" s="8">
        <v>103</v>
      </c>
    </row>
    <row r="14" spans="1:25">
      <c r="T14">
        <f>100*57/227</f>
        <v>25.110132158590307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228"/>
  <sheetViews>
    <sheetView topLeftCell="A208" workbookViewId="0">
      <selection activeCell="M226" sqref="M226"/>
    </sheetView>
  </sheetViews>
  <sheetFormatPr defaultRowHeight="12.75"/>
  <cols>
    <col min="8" max="8" width="9.7109375" bestFit="1" customWidth="1"/>
  </cols>
  <sheetData>
    <row r="1" spans="1:4">
      <c r="A1" t="s">
        <v>129</v>
      </c>
      <c r="B1">
        <v>1</v>
      </c>
      <c r="C1">
        <v>1</v>
      </c>
      <c r="D1">
        <f>IF($B1+$C1&gt;=0,$B1,-1)</f>
        <v>1</v>
      </c>
    </row>
    <row r="2" spans="1:4">
      <c r="A2" t="s">
        <v>142</v>
      </c>
      <c r="B2">
        <v>0</v>
      </c>
      <c r="C2">
        <v>1</v>
      </c>
      <c r="D2">
        <f t="shared" ref="D2:D65" si="0">IF($B2+$C2&gt;=0,$B2,-1)</f>
        <v>0</v>
      </c>
    </row>
    <row r="3" spans="1:4">
      <c r="A3" t="s">
        <v>126</v>
      </c>
      <c r="B3">
        <v>1</v>
      </c>
      <c r="C3">
        <v>1</v>
      </c>
      <c r="D3">
        <f t="shared" si="0"/>
        <v>1</v>
      </c>
    </row>
    <row r="4" spans="1:4">
      <c r="A4" t="s">
        <v>125</v>
      </c>
      <c r="B4">
        <v>1</v>
      </c>
      <c r="C4">
        <v>1</v>
      </c>
      <c r="D4">
        <f t="shared" si="0"/>
        <v>1</v>
      </c>
    </row>
    <row r="5" spans="1:4">
      <c r="A5" t="s">
        <v>152</v>
      </c>
      <c r="B5">
        <v>1</v>
      </c>
      <c r="C5">
        <v>1</v>
      </c>
      <c r="D5">
        <f t="shared" si="0"/>
        <v>1</v>
      </c>
    </row>
    <row r="6" spans="1:4">
      <c r="A6" t="s">
        <v>226</v>
      </c>
      <c r="B6">
        <v>0</v>
      </c>
      <c r="C6">
        <v>1</v>
      </c>
      <c r="D6">
        <f t="shared" si="0"/>
        <v>0</v>
      </c>
    </row>
    <row r="7" spans="1:4">
      <c r="A7" t="s">
        <v>128</v>
      </c>
      <c r="B7">
        <v>1</v>
      </c>
      <c r="C7">
        <v>1</v>
      </c>
      <c r="D7">
        <f t="shared" si="0"/>
        <v>1</v>
      </c>
    </row>
    <row r="8" spans="1:4">
      <c r="A8" t="s">
        <v>148</v>
      </c>
      <c r="B8">
        <v>0</v>
      </c>
      <c r="C8">
        <v>-1</v>
      </c>
      <c r="D8">
        <f t="shared" si="0"/>
        <v>-1</v>
      </c>
    </row>
    <row r="9" spans="1:4">
      <c r="A9" t="s">
        <v>141</v>
      </c>
      <c r="B9">
        <v>0</v>
      </c>
      <c r="C9">
        <v>1</v>
      </c>
      <c r="D9">
        <f t="shared" si="0"/>
        <v>0</v>
      </c>
    </row>
    <row r="10" spans="1:4">
      <c r="A10" t="s">
        <v>135</v>
      </c>
      <c r="B10">
        <v>0</v>
      </c>
      <c r="C10">
        <v>1</v>
      </c>
      <c r="D10">
        <f t="shared" si="0"/>
        <v>0</v>
      </c>
    </row>
    <row r="11" spans="1:4">
      <c r="A11" t="s">
        <v>227</v>
      </c>
      <c r="B11">
        <v>1</v>
      </c>
      <c r="C11">
        <v>1</v>
      </c>
      <c r="D11">
        <f t="shared" si="0"/>
        <v>1</v>
      </c>
    </row>
    <row r="12" spans="1:4">
      <c r="A12" t="s">
        <v>228</v>
      </c>
      <c r="B12">
        <v>0</v>
      </c>
      <c r="C12">
        <v>1</v>
      </c>
      <c r="D12">
        <f t="shared" si="0"/>
        <v>0</v>
      </c>
    </row>
    <row r="13" spans="1:4">
      <c r="A13" t="s">
        <v>139</v>
      </c>
      <c r="B13">
        <v>1</v>
      </c>
      <c r="C13">
        <v>1</v>
      </c>
      <c r="D13">
        <f t="shared" si="0"/>
        <v>1</v>
      </c>
    </row>
    <row r="14" spans="1:4">
      <c r="A14" t="s">
        <v>229</v>
      </c>
      <c r="B14">
        <v>1</v>
      </c>
      <c r="C14">
        <v>1</v>
      </c>
      <c r="D14">
        <f t="shared" si="0"/>
        <v>1</v>
      </c>
    </row>
    <row r="15" spans="1:4">
      <c r="A15" t="s">
        <v>176</v>
      </c>
      <c r="B15">
        <v>1</v>
      </c>
      <c r="C15">
        <v>1</v>
      </c>
      <c r="D15">
        <f t="shared" si="0"/>
        <v>1</v>
      </c>
    </row>
    <row r="16" spans="1:4">
      <c r="A16" t="s">
        <v>230</v>
      </c>
      <c r="B16">
        <v>0</v>
      </c>
      <c r="C16">
        <v>1</v>
      </c>
      <c r="D16">
        <f t="shared" si="0"/>
        <v>0</v>
      </c>
    </row>
    <row r="17" spans="1:4">
      <c r="A17" t="s">
        <v>176</v>
      </c>
      <c r="B17">
        <v>1</v>
      </c>
      <c r="C17">
        <v>1</v>
      </c>
      <c r="D17">
        <f t="shared" si="0"/>
        <v>1</v>
      </c>
    </row>
    <row r="18" spans="1:4">
      <c r="A18" t="s">
        <v>229</v>
      </c>
      <c r="B18">
        <v>0</v>
      </c>
      <c r="C18">
        <v>1</v>
      </c>
      <c r="D18">
        <f t="shared" si="0"/>
        <v>0</v>
      </c>
    </row>
    <row r="19" spans="1:4">
      <c r="A19" t="s">
        <v>131</v>
      </c>
      <c r="B19">
        <v>1</v>
      </c>
      <c r="C19">
        <v>1</v>
      </c>
      <c r="D19">
        <f t="shared" si="0"/>
        <v>1</v>
      </c>
    </row>
    <row r="20" spans="1:4">
      <c r="A20" t="s">
        <v>151</v>
      </c>
      <c r="B20">
        <v>1</v>
      </c>
      <c r="C20">
        <v>1</v>
      </c>
      <c r="D20">
        <f t="shared" si="0"/>
        <v>1</v>
      </c>
    </row>
    <row r="21" spans="1:4">
      <c r="A21" t="s">
        <v>132</v>
      </c>
      <c r="B21">
        <v>1</v>
      </c>
      <c r="C21">
        <v>1</v>
      </c>
      <c r="D21">
        <f t="shared" si="0"/>
        <v>1</v>
      </c>
    </row>
    <row r="22" spans="1:4">
      <c r="A22" t="s">
        <v>138</v>
      </c>
      <c r="B22">
        <v>1</v>
      </c>
      <c r="C22">
        <v>1</v>
      </c>
      <c r="D22">
        <f t="shared" si="0"/>
        <v>1</v>
      </c>
    </row>
    <row r="23" spans="1:4">
      <c r="A23" t="s">
        <v>123</v>
      </c>
      <c r="B23">
        <v>1</v>
      </c>
      <c r="C23">
        <v>1</v>
      </c>
      <c r="D23">
        <f t="shared" si="0"/>
        <v>1</v>
      </c>
    </row>
    <row r="24" spans="1:4">
      <c r="A24" t="s">
        <v>133</v>
      </c>
      <c r="B24">
        <v>0</v>
      </c>
      <c r="C24">
        <v>1</v>
      </c>
      <c r="D24">
        <f t="shared" si="0"/>
        <v>0</v>
      </c>
    </row>
    <row r="25" spans="1:4">
      <c r="A25" t="s">
        <v>232</v>
      </c>
      <c r="B25">
        <v>1</v>
      </c>
      <c r="C25">
        <v>1</v>
      </c>
      <c r="D25">
        <f t="shared" si="0"/>
        <v>1</v>
      </c>
    </row>
    <row r="26" spans="1:4">
      <c r="A26" t="s">
        <v>233</v>
      </c>
      <c r="B26">
        <v>0</v>
      </c>
      <c r="C26">
        <v>1</v>
      </c>
      <c r="D26">
        <f t="shared" si="0"/>
        <v>0</v>
      </c>
    </row>
    <row r="27" spans="1:4">
      <c r="A27" t="s">
        <v>128</v>
      </c>
      <c r="B27">
        <v>1</v>
      </c>
      <c r="C27">
        <v>1</v>
      </c>
      <c r="D27">
        <f t="shared" si="0"/>
        <v>1</v>
      </c>
    </row>
    <row r="28" spans="1:4">
      <c r="A28" t="s">
        <v>234</v>
      </c>
      <c r="B28">
        <v>1</v>
      </c>
      <c r="C28">
        <v>1</v>
      </c>
      <c r="D28">
        <f t="shared" si="0"/>
        <v>1</v>
      </c>
    </row>
    <row r="29" spans="1:4">
      <c r="A29" t="s">
        <v>235</v>
      </c>
      <c r="B29">
        <v>1</v>
      </c>
      <c r="C29">
        <v>1</v>
      </c>
      <c r="D29">
        <f t="shared" si="0"/>
        <v>1</v>
      </c>
    </row>
    <row r="30" spans="1:4">
      <c r="A30" t="s">
        <v>123</v>
      </c>
      <c r="B30">
        <v>1</v>
      </c>
      <c r="C30">
        <v>1</v>
      </c>
      <c r="D30">
        <f t="shared" si="0"/>
        <v>1</v>
      </c>
    </row>
    <row r="31" spans="1:4">
      <c r="A31" t="s">
        <v>236</v>
      </c>
      <c r="B31">
        <v>1</v>
      </c>
      <c r="C31">
        <v>1</v>
      </c>
      <c r="D31">
        <f t="shared" si="0"/>
        <v>1</v>
      </c>
    </row>
    <row r="32" spans="1:4">
      <c r="A32" t="s">
        <v>177</v>
      </c>
      <c r="B32">
        <v>1</v>
      </c>
      <c r="C32">
        <v>1</v>
      </c>
      <c r="D32">
        <f t="shared" si="0"/>
        <v>1</v>
      </c>
    </row>
    <row r="33" spans="1:4">
      <c r="A33" t="s">
        <v>142</v>
      </c>
      <c r="B33">
        <v>1</v>
      </c>
      <c r="C33">
        <v>1</v>
      </c>
      <c r="D33">
        <f t="shared" si="0"/>
        <v>1</v>
      </c>
    </row>
    <row r="34" spans="1:4">
      <c r="A34" t="s">
        <v>128</v>
      </c>
      <c r="B34">
        <v>1</v>
      </c>
      <c r="C34">
        <v>1</v>
      </c>
      <c r="D34">
        <f t="shared" si="0"/>
        <v>1</v>
      </c>
    </row>
    <row r="35" spans="1:4">
      <c r="A35" t="s">
        <v>144</v>
      </c>
      <c r="B35">
        <v>0</v>
      </c>
      <c r="C35">
        <v>1</v>
      </c>
      <c r="D35">
        <f t="shared" si="0"/>
        <v>0</v>
      </c>
    </row>
    <row r="36" spans="1:4">
      <c r="A36" t="s">
        <v>231</v>
      </c>
      <c r="B36">
        <v>1</v>
      </c>
      <c r="C36">
        <v>1</v>
      </c>
      <c r="D36">
        <f t="shared" si="0"/>
        <v>1</v>
      </c>
    </row>
    <row r="37" spans="1:4">
      <c r="A37" t="s">
        <v>133</v>
      </c>
      <c r="B37">
        <v>0</v>
      </c>
      <c r="C37">
        <v>-1</v>
      </c>
      <c r="D37">
        <f t="shared" si="0"/>
        <v>-1</v>
      </c>
    </row>
    <row r="38" spans="1:4">
      <c r="A38" t="s">
        <v>126</v>
      </c>
      <c r="B38">
        <v>1</v>
      </c>
      <c r="C38">
        <v>1</v>
      </c>
      <c r="D38">
        <f t="shared" si="0"/>
        <v>1</v>
      </c>
    </row>
    <row r="39" spans="1:4">
      <c r="A39" t="s">
        <v>136</v>
      </c>
      <c r="B39">
        <v>1</v>
      </c>
      <c r="C39">
        <v>1</v>
      </c>
      <c r="D39">
        <f t="shared" si="0"/>
        <v>1</v>
      </c>
    </row>
    <row r="40" spans="1:4">
      <c r="A40" t="s">
        <v>231</v>
      </c>
      <c r="B40">
        <v>0</v>
      </c>
      <c r="C40">
        <v>1</v>
      </c>
      <c r="D40">
        <f t="shared" si="0"/>
        <v>0</v>
      </c>
    </row>
    <row r="41" spans="1:4">
      <c r="A41" t="s">
        <v>131</v>
      </c>
      <c r="B41">
        <v>1</v>
      </c>
      <c r="C41">
        <v>1</v>
      </c>
      <c r="D41">
        <f t="shared" si="0"/>
        <v>1</v>
      </c>
    </row>
    <row r="42" spans="1:4">
      <c r="A42" t="s">
        <v>176</v>
      </c>
      <c r="B42">
        <v>0</v>
      </c>
      <c r="C42">
        <v>-1</v>
      </c>
      <c r="D42">
        <f t="shared" si="0"/>
        <v>-1</v>
      </c>
    </row>
    <row r="43" spans="1:4">
      <c r="A43" t="s">
        <v>177</v>
      </c>
      <c r="B43">
        <v>0</v>
      </c>
      <c r="C43">
        <v>1</v>
      </c>
      <c r="D43">
        <f t="shared" si="0"/>
        <v>0</v>
      </c>
    </row>
    <row r="44" spans="1:4">
      <c r="A44" t="s">
        <v>153</v>
      </c>
      <c r="B44">
        <v>1</v>
      </c>
      <c r="C44">
        <v>1</v>
      </c>
      <c r="D44">
        <f t="shared" si="0"/>
        <v>1</v>
      </c>
    </row>
    <row r="45" spans="1:4">
      <c r="A45" t="s">
        <v>237</v>
      </c>
      <c r="B45">
        <v>1</v>
      </c>
      <c r="C45">
        <v>1</v>
      </c>
      <c r="D45">
        <f t="shared" si="0"/>
        <v>1</v>
      </c>
    </row>
    <row r="46" spans="1:4">
      <c r="A46" t="s">
        <v>236</v>
      </c>
      <c r="B46">
        <v>0</v>
      </c>
      <c r="C46">
        <v>1</v>
      </c>
      <c r="D46">
        <f t="shared" si="0"/>
        <v>0</v>
      </c>
    </row>
    <row r="47" spans="1:4">
      <c r="A47" t="s">
        <v>125</v>
      </c>
      <c r="B47">
        <v>1</v>
      </c>
      <c r="C47">
        <v>1</v>
      </c>
      <c r="D47">
        <f t="shared" si="0"/>
        <v>1</v>
      </c>
    </row>
    <row r="48" spans="1:4">
      <c r="A48" t="s">
        <v>239</v>
      </c>
      <c r="B48">
        <v>0</v>
      </c>
      <c r="C48">
        <v>1</v>
      </c>
      <c r="D48">
        <f t="shared" si="0"/>
        <v>0</v>
      </c>
    </row>
    <row r="49" spans="1:4">
      <c r="A49" t="s">
        <v>133</v>
      </c>
      <c r="B49">
        <v>1</v>
      </c>
      <c r="C49">
        <v>1</v>
      </c>
      <c r="D49">
        <f t="shared" si="0"/>
        <v>1</v>
      </c>
    </row>
    <row r="50" spans="1:4">
      <c r="A50" t="s">
        <v>240</v>
      </c>
      <c r="B50">
        <v>1</v>
      </c>
      <c r="C50">
        <v>1</v>
      </c>
      <c r="D50">
        <f t="shared" si="0"/>
        <v>1</v>
      </c>
    </row>
    <row r="51" spans="1:4">
      <c r="A51" t="s">
        <v>135</v>
      </c>
      <c r="B51">
        <v>0</v>
      </c>
      <c r="C51">
        <v>1</v>
      </c>
      <c r="D51">
        <f t="shared" si="0"/>
        <v>0</v>
      </c>
    </row>
    <row r="52" spans="1:4">
      <c r="A52" t="s">
        <v>241</v>
      </c>
      <c r="B52">
        <v>0</v>
      </c>
      <c r="C52">
        <v>1</v>
      </c>
      <c r="D52">
        <f t="shared" si="0"/>
        <v>0</v>
      </c>
    </row>
    <row r="53" spans="1:4">
      <c r="A53" t="s">
        <v>122</v>
      </c>
      <c r="B53">
        <v>1</v>
      </c>
      <c r="C53">
        <v>1</v>
      </c>
      <c r="D53">
        <f t="shared" si="0"/>
        <v>1</v>
      </c>
    </row>
    <row r="54" spans="1:4">
      <c r="A54" t="s">
        <v>127</v>
      </c>
      <c r="B54">
        <v>0</v>
      </c>
      <c r="C54">
        <v>-1</v>
      </c>
      <c r="D54">
        <f t="shared" si="0"/>
        <v>-1</v>
      </c>
    </row>
    <row r="55" spans="1:4">
      <c r="A55" t="s">
        <v>145</v>
      </c>
      <c r="B55">
        <v>0</v>
      </c>
      <c r="C55">
        <v>1</v>
      </c>
      <c r="D55">
        <f t="shared" si="0"/>
        <v>0</v>
      </c>
    </row>
    <row r="56" spans="1:4">
      <c r="A56" t="s">
        <v>143</v>
      </c>
      <c r="B56">
        <v>1</v>
      </c>
      <c r="C56">
        <v>1</v>
      </c>
      <c r="D56">
        <f t="shared" si="0"/>
        <v>1</v>
      </c>
    </row>
    <row r="57" spans="1:4">
      <c r="A57" t="s">
        <v>176</v>
      </c>
      <c r="B57">
        <v>1</v>
      </c>
      <c r="C57">
        <v>1</v>
      </c>
      <c r="D57">
        <f t="shared" si="0"/>
        <v>1</v>
      </c>
    </row>
    <row r="58" spans="1:4">
      <c r="A58" t="s">
        <v>130</v>
      </c>
      <c r="B58">
        <v>1</v>
      </c>
      <c r="C58">
        <v>1</v>
      </c>
      <c r="D58">
        <f t="shared" si="0"/>
        <v>1</v>
      </c>
    </row>
    <row r="59" spans="1:4">
      <c r="A59" t="s">
        <v>243</v>
      </c>
      <c r="B59">
        <v>0</v>
      </c>
      <c r="C59">
        <v>1</v>
      </c>
      <c r="D59">
        <f t="shared" si="0"/>
        <v>0</v>
      </c>
    </row>
    <row r="60" spans="1:4">
      <c r="A60" t="s">
        <v>234</v>
      </c>
      <c r="B60">
        <v>0</v>
      </c>
      <c r="C60">
        <v>-1</v>
      </c>
      <c r="D60">
        <f t="shared" si="0"/>
        <v>-1</v>
      </c>
    </row>
    <row r="61" spans="1:4">
      <c r="A61" t="s">
        <v>233</v>
      </c>
      <c r="B61">
        <v>1</v>
      </c>
      <c r="C61">
        <v>1</v>
      </c>
      <c r="D61">
        <f t="shared" si="0"/>
        <v>1</v>
      </c>
    </row>
    <row r="62" spans="1:4">
      <c r="A62" t="s">
        <v>123</v>
      </c>
      <c r="B62">
        <v>0</v>
      </c>
      <c r="C62">
        <v>1</v>
      </c>
      <c r="D62">
        <f t="shared" si="0"/>
        <v>0</v>
      </c>
    </row>
    <row r="63" spans="1:4">
      <c r="A63" t="s">
        <v>153</v>
      </c>
      <c r="B63">
        <v>0</v>
      </c>
      <c r="C63">
        <v>1</v>
      </c>
      <c r="D63">
        <f t="shared" si="0"/>
        <v>0</v>
      </c>
    </row>
    <row r="64" spans="1:4">
      <c r="A64" t="s">
        <v>234</v>
      </c>
      <c r="B64">
        <v>0</v>
      </c>
      <c r="C64">
        <v>1</v>
      </c>
      <c r="D64">
        <f t="shared" si="0"/>
        <v>0</v>
      </c>
    </row>
    <row r="65" spans="1:4">
      <c r="A65" t="s">
        <v>245</v>
      </c>
      <c r="B65">
        <v>1</v>
      </c>
      <c r="C65">
        <v>1</v>
      </c>
      <c r="D65">
        <f t="shared" si="0"/>
        <v>1</v>
      </c>
    </row>
    <row r="66" spans="1:4">
      <c r="A66" t="s">
        <v>150</v>
      </c>
      <c r="B66">
        <v>0</v>
      </c>
      <c r="C66">
        <v>1</v>
      </c>
      <c r="D66">
        <f t="shared" ref="D66:D129" si="1">IF($B66+$C66&gt;=0,$B66,-1)</f>
        <v>0</v>
      </c>
    </row>
    <row r="67" spans="1:4">
      <c r="A67" t="s">
        <v>150</v>
      </c>
      <c r="B67">
        <v>0</v>
      </c>
      <c r="C67">
        <v>1</v>
      </c>
      <c r="D67">
        <f t="shared" si="1"/>
        <v>0</v>
      </c>
    </row>
    <row r="68" spans="1:4">
      <c r="A68" t="s">
        <v>130</v>
      </c>
      <c r="B68">
        <v>1</v>
      </c>
      <c r="C68">
        <v>1</v>
      </c>
      <c r="D68">
        <f t="shared" si="1"/>
        <v>1</v>
      </c>
    </row>
    <row r="69" spans="1:4">
      <c r="A69" t="s">
        <v>242</v>
      </c>
      <c r="B69">
        <v>0</v>
      </c>
      <c r="C69">
        <v>1</v>
      </c>
      <c r="D69">
        <f t="shared" si="1"/>
        <v>0</v>
      </c>
    </row>
    <row r="70" spans="1:4">
      <c r="A70" t="s">
        <v>232</v>
      </c>
      <c r="B70">
        <v>1</v>
      </c>
      <c r="C70">
        <v>1</v>
      </c>
      <c r="D70">
        <f t="shared" si="1"/>
        <v>1</v>
      </c>
    </row>
    <row r="71" spans="1:4">
      <c r="A71" t="s">
        <v>125</v>
      </c>
      <c r="B71">
        <v>0</v>
      </c>
      <c r="C71">
        <v>1</v>
      </c>
      <c r="D71">
        <f t="shared" si="1"/>
        <v>0</v>
      </c>
    </row>
    <row r="72" spans="1:4">
      <c r="A72" t="s">
        <v>125</v>
      </c>
      <c r="B72">
        <v>1</v>
      </c>
      <c r="C72">
        <v>1</v>
      </c>
      <c r="D72">
        <f t="shared" si="1"/>
        <v>1</v>
      </c>
    </row>
    <row r="73" spans="1:4">
      <c r="A73" t="s">
        <v>246</v>
      </c>
      <c r="B73">
        <v>0</v>
      </c>
      <c r="C73">
        <v>1</v>
      </c>
      <c r="D73">
        <f t="shared" si="1"/>
        <v>0</v>
      </c>
    </row>
    <row r="74" spans="1:4">
      <c r="A74" t="s">
        <v>247</v>
      </c>
      <c r="B74">
        <v>0</v>
      </c>
      <c r="C74">
        <v>1</v>
      </c>
      <c r="D74">
        <f t="shared" si="1"/>
        <v>0</v>
      </c>
    </row>
    <row r="75" spans="1:4">
      <c r="A75" t="s">
        <v>248</v>
      </c>
      <c r="B75">
        <v>1</v>
      </c>
      <c r="C75">
        <v>1</v>
      </c>
      <c r="D75">
        <f t="shared" si="1"/>
        <v>1</v>
      </c>
    </row>
    <row r="76" spans="1:4">
      <c r="A76" t="s">
        <v>236</v>
      </c>
      <c r="B76">
        <v>1</v>
      </c>
      <c r="C76">
        <v>1</v>
      </c>
      <c r="D76">
        <f t="shared" si="1"/>
        <v>1</v>
      </c>
    </row>
    <row r="77" spans="1:4">
      <c r="A77" t="s">
        <v>236</v>
      </c>
      <c r="B77">
        <v>1</v>
      </c>
      <c r="C77">
        <v>1</v>
      </c>
      <c r="D77">
        <f t="shared" si="1"/>
        <v>1</v>
      </c>
    </row>
    <row r="78" spans="1:4">
      <c r="A78" t="s">
        <v>249</v>
      </c>
      <c r="B78">
        <v>0</v>
      </c>
      <c r="C78">
        <v>-1</v>
      </c>
      <c r="D78">
        <f t="shared" si="1"/>
        <v>-1</v>
      </c>
    </row>
    <row r="79" spans="1:4">
      <c r="A79" t="s">
        <v>148</v>
      </c>
      <c r="B79">
        <v>1</v>
      </c>
      <c r="C79">
        <v>1</v>
      </c>
      <c r="D79">
        <f t="shared" si="1"/>
        <v>1</v>
      </c>
    </row>
    <row r="80" spans="1:4">
      <c r="A80" t="s">
        <v>125</v>
      </c>
      <c r="B80">
        <v>1</v>
      </c>
      <c r="C80">
        <v>1</v>
      </c>
      <c r="D80">
        <f t="shared" si="1"/>
        <v>1</v>
      </c>
    </row>
    <row r="81" spans="1:4">
      <c r="A81" t="s">
        <v>125</v>
      </c>
      <c r="B81">
        <v>1</v>
      </c>
      <c r="C81">
        <v>1</v>
      </c>
      <c r="D81">
        <f t="shared" si="1"/>
        <v>1</v>
      </c>
    </row>
    <row r="82" spans="1:4">
      <c r="A82" t="s">
        <v>134</v>
      </c>
      <c r="B82">
        <v>1</v>
      </c>
      <c r="C82">
        <v>1</v>
      </c>
      <c r="D82">
        <f t="shared" si="1"/>
        <v>1</v>
      </c>
    </row>
    <row r="83" spans="1:4">
      <c r="A83" t="s">
        <v>128</v>
      </c>
      <c r="B83">
        <v>1</v>
      </c>
      <c r="C83">
        <v>1</v>
      </c>
      <c r="D83">
        <f t="shared" si="1"/>
        <v>1</v>
      </c>
    </row>
    <row r="84" spans="1:4">
      <c r="A84" t="s">
        <v>250</v>
      </c>
      <c r="B84">
        <v>1</v>
      </c>
      <c r="C84">
        <v>1</v>
      </c>
      <c r="D84">
        <f t="shared" si="1"/>
        <v>1</v>
      </c>
    </row>
    <row r="85" spans="1:4">
      <c r="A85" t="s">
        <v>123</v>
      </c>
      <c r="B85">
        <v>1</v>
      </c>
      <c r="C85">
        <v>1</v>
      </c>
      <c r="D85">
        <f t="shared" si="1"/>
        <v>1</v>
      </c>
    </row>
    <row r="86" spans="1:4">
      <c r="A86" t="s">
        <v>130</v>
      </c>
      <c r="B86">
        <v>1</v>
      </c>
      <c r="C86">
        <v>1</v>
      </c>
      <c r="D86">
        <f t="shared" si="1"/>
        <v>1</v>
      </c>
    </row>
    <row r="87" spans="1:4">
      <c r="A87" t="s">
        <v>132</v>
      </c>
      <c r="B87">
        <v>1</v>
      </c>
      <c r="C87">
        <v>1</v>
      </c>
      <c r="D87">
        <f t="shared" si="1"/>
        <v>1</v>
      </c>
    </row>
    <row r="88" spans="1:4">
      <c r="A88" t="s">
        <v>248</v>
      </c>
      <c r="B88">
        <v>0</v>
      </c>
      <c r="C88">
        <v>-1</v>
      </c>
      <c r="D88">
        <f t="shared" si="1"/>
        <v>-1</v>
      </c>
    </row>
    <row r="89" spans="1:4">
      <c r="A89" t="s">
        <v>146</v>
      </c>
      <c r="B89">
        <v>1</v>
      </c>
      <c r="C89">
        <v>1</v>
      </c>
      <c r="D89">
        <f t="shared" si="1"/>
        <v>1</v>
      </c>
    </row>
    <row r="90" spans="1:4">
      <c r="A90" t="s">
        <v>252</v>
      </c>
      <c r="B90">
        <v>1</v>
      </c>
      <c r="C90">
        <v>1</v>
      </c>
      <c r="D90">
        <f t="shared" si="1"/>
        <v>1</v>
      </c>
    </row>
    <row r="91" spans="1:4">
      <c r="A91" t="s">
        <v>251</v>
      </c>
      <c r="B91">
        <v>1</v>
      </c>
      <c r="C91">
        <v>1</v>
      </c>
      <c r="D91">
        <f t="shared" si="1"/>
        <v>1</v>
      </c>
    </row>
    <row r="92" spans="1:4">
      <c r="A92" t="s">
        <v>253</v>
      </c>
      <c r="B92">
        <v>1</v>
      </c>
      <c r="C92">
        <v>1</v>
      </c>
      <c r="D92">
        <f t="shared" si="1"/>
        <v>1</v>
      </c>
    </row>
    <row r="93" spans="1:4">
      <c r="A93" t="s">
        <v>231</v>
      </c>
      <c r="B93">
        <v>0</v>
      </c>
      <c r="C93">
        <v>1</v>
      </c>
      <c r="D93">
        <f t="shared" si="1"/>
        <v>0</v>
      </c>
    </row>
    <row r="94" spans="1:4">
      <c r="A94" t="s">
        <v>78</v>
      </c>
      <c r="B94">
        <v>1</v>
      </c>
      <c r="C94">
        <v>1</v>
      </c>
      <c r="D94">
        <f t="shared" si="1"/>
        <v>1</v>
      </c>
    </row>
    <row r="95" spans="1:4">
      <c r="A95" t="s">
        <v>177</v>
      </c>
      <c r="B95">
        <v>1</v>
      </c>
      <c r="C95">
        <v>1</v>
      </c>
      <c r="D95">
        <f t="shared" si="1"/>
        <v>1</v>
      </c>
    </row>
    <row r="96" spans="1:4">
      <c r="A96" t="s">
        <v>123</v>
      </c>
      <c r="B96">
        <v>1</v>
      </c>
      <c r="C96">
        <v>1</v>
      </c>
      <c r="D96">
        <f t="shared" si="1"/>
        <v>1</v>
      </c>
    </row>
    <row r="97" spans="1:5">
      <c r="A97" t="s">
        <v>147</v>
      </c>
      <c r="B97">
        <v>0</v>
      </c>
      <c r="C97">
        <v>-1</v>
      </c>
      <c r="D97">
        <f t="shared" si="1"/>
        <v>-1</v>
      </c>
    </row>
    <row r="98" spans="1:5">
      <c r="A98" t="s">
        <v>255</v>
      </c>
      <c r="B98">
        <v>0</v>
      </c>
      <c r="C98">
        <v>-1</v>
      </c>
      <c r="D98">
        <f t="shared" si="1"/>
        <v>-1</v>
      </c>
    </row>
    <row r="99" spans="1:5">
      <c r="A99" t="s">
        <v>253</v>
      </c>
      <c r="B99">
        <v>1</v>
      </c>
      <c r="C99">
        <v>1</v>
      </c>
      <c r="D99">
        <f t="shared" si="1"/>
        <v>1</v>
      </c>
    </row>
    <row r="100" spans="1:5">
      <c r="A100" t="s">
        <v>254</v>
      </c>
      <c r="B100">
        <v>1</v>
      </c>
      <c r="C100">
        <v>1</v>
      </c>
      <c r="D100">
        <f t="shared" si="1"/>
        <v>1</v>
      </c>
    </row>
    <row r="101" spans="1:5">
      <c r="A101" t="s">
        <v>231</v>
      </c>
      <c r="B101">
        <v>0</v>
      </c>
      <c r="C101">
        <v>1</v>
      </c>
      <c r="D101">
        <f t="shared" si="1"/>
        <v>0</v>
      </c>
    </row>
    <row r="102" spans="1:5">
      <c r="A102" t="s">
        <v>125</v>
      </c>
      <c r="B102">
        <v>0</v>
      </c>
      <c r="C102">
        <v>-1</v>
      </c>
      <c r="D102">
        <f t="shared" si="1"/>
        <v>-1</v>
      </c>
    </row>
    <row r="103" spans="1:5">
      <c r="A103" t="s">
        <v>14</v>
      </c>
      <c r="B103">
        <v>0</v>
      </c>
      <c r="C103">
        <v>1</v>
      </c>
      <c r="D103">
        <f t="shared" si="1"/>
        <v>0</v>
      </c>
    </row>
    <row r="104" spans="1:5">
      <c r="A104" t="s">
        <v>141</v>
      </c>
      <c r="B104">
        <v>1</v>
      </c>
      <c r="C104">
        <v>1</v>
      </c>
      <c r="D104">
        <f t="shared" si="1"/>
        <v>1</v>
      </c>
      <c r="E104">
        <v>-10</v>
      </c>
    </row>
    <row r="105" spans="1:5">
      <c r="A105" t="s">
        <v>178</v>
      </c>
      <c r="B105">
        <v>1</v>
      </c>
      <c r="C105">
        <v>1</v>
      </c>
      <c r="D105">
        <f t="shared" si="1"/>
        <v>1</v>
      </c>
    </row>
    <row r="106" spans="1:5">
      <c r="A106" t="s">
        <v>227</v>
      </c>
      <c r="B106">
        <v>1</v>
      </c>
      <c r="C106">
        <v>1</v>
      </c>
      <c r="D106">
        <f t="shared" si="1"/>
        <v>1</v>
      </c>
    </row>
    <row r="107" spans="1:5">
      <c r="A107" t="s">
        <v>140</v>
      </c>
      <c r="B107">
        <v>1</v>
      </c>
      <c r="C107">
        <v>1</v>
      </c>
      <c r="D107">
        <f t="shared" si="1"/>
        <v>1</v>
      </c>
    </row>
    <row r="108" spans="1:5">
      <c r="A108" t="s">
        <v>264</v>
      </c>
      <c r="B108">
        <v>0</v>
      </c>
      <c r="C108">
        <v>1</v>
      </c>
      <c r="D108">
        <f t="shared" si="1"/>
        <v>0</v>
      </c>
    </row>
    <row r="109" spans="1:5">
      <c r="A109" t="s">
        <v>265</v>
      </c>
      <c r="B109">
        <v>0</v>
      </c>
      <c r="C109">
        <v>1</v>
      </c>
      <c r="D109">
        <f t="shared" si="1"/>
        <v>0</v>
      </c>
    </row>
    <row r="110" spans="1:5">
      <c r="A110" t="s">
        <v>149</v>
      </c>
      <c r="B110">
        <v>1</v>
      </c>
      <c r="C110">
        <v>1</v>
      </c>
      <c r="D110">
        <f t="shared" si="1"/>
        <v>1</v>
      </c>
    </row>
    <row r="111" spans="1:5">
      <c r="A111" t="s">
        <v>144</v>
      </c>
      <c r="B111">
        <v>0</v>
      </c>
      <c r="C111">
        <v>1</v>
      </c>
      <c r="D111">
        <f t="shared" si="1"/>
        <v>0</v>
      </c>
    </row>
    <row r="112" spans="1:5">
      <c r="A112" t="s">
        <v>264</v>
      </c>
      <c r="B112">
        <v>1</v>
      </c>
      <c r="C112">
        <v>1</v>
      </c>
      <c r="D112">
        <f t="shared" si="1"/>
        <v>1</v>
      </c>
    </row>
    <row r="113" spans="1:4">
      <c r="A113" t="s">
        <v>144</v>
      </c>
      <c r="B113">
        <v>1</v>
      </c>
      <c r="C113">
        <v>1</v>
      </c>
      <c r="D113">
        <f t="shared" si="1"/>
        <v>1</v>
      </c>
    </row>
    <row r="114" spans="1:4">
      <c r="A114" t="s">
        <v>266</v>
      </c>
      <c r="B114">
        <v>1</v>
      </c>
      <c r="C114">
        <v>1</v>
      </c>
      <c r="D114">
        <f t="shared" si="1"/>
        <v>1</v>
      </c>
    </row>
    <row r="115" spans="1:4">
      <c r="A115" t="s">
        <v>267</v>
      </c>
      <c r="B115">
        <v>0</v>
      </c>
      <c r="C115">
        <v>1</v>
      </c>
      <c r="D115">
        <f t="shared" si="1"/>
        <v>0</v>
      </c>
    </row>
    <row r="116" spans="1:4">
      <c r="A116" t="s">
        <v>268</v>
      </c>
      <c r="B116">
        <v>0</v>
      </c>
      <c r="C116">
        <v>-1</v>
      </c>
      <c r="D116">
        <f t="shared" si="1"/>
        <v>-1</v>
      </c>
    </row>
    <row r="117" spans="1:4">
      <c r="A117" t="s">
        <v>268</v>
      </c>
      <c r="B117">
        <v>1</v>
      </c>
      <c r="C117">
        <v>1</v>
      </c>
      <c r="D117">
        <f t="shared" si="1"/>
        <v>1</v>
      </c>
    </row>
    <row r="118" spans="1:4">
      <c r="A118" t="s">
        <v>269</v>
      </c>
      <c r="B118">
        <v>1</v>
      </c>
      <c r="C118">
        <v>1</v>
      </c>
      <c r="D118">
        <f t="shared" si="1"/>
        <v>1</v>
      </c>
    </row>
    <row r="119" spans="1:4">
      <c r="A119" t="s">
        <v>125</v>
      </c>
      <c r="B119">
        <v>0</v>
      </c>
      <c r="C119">
        <v>1</v>
      </c>
      <c r="D119">
        <f t="shared" si="1"/>
        <v>0</v>
      </c>
    </row>
    <row r="120" spans="1:4">
      <c r="A120" t="s">
        <v>255</v>
      </c>
      <c r="B120">
        <v>0</v>
      </c>
      <c r="C120">
        <v>-1</v>
      </c>
      <c r="D120">
        <f t="shared" si="1"/>
        <v>-1</v>
      </c>
    </row>
    <row r="121" spans="1:4">
      <c r="A121" t="s">
        <v>270</v>
      </c>
      <c r="B121">
        <v>1</v>
      </c>
      <c r="C121">
        <v>1</v>
      </c>
      <c r="D121">
        <f t="shared" si="1"/>
        <v>1</v>
      </c>
    </row>
    <row r="122" spans="1:4">
      <c r="A122" t="s">
        <v>271</v>
      </c>
      <c r="B122">
        <v>0</v>
      </c>
      <c r="C122">
        <v>1</v>
      </c>
      <c r="D122">
        <f t="shared" si="1"/>
        <v>0</v>
      </c>
    </row>
    <row r="123" spans="1:4">
      <c r="A123" t="s">
        <v>252</v>
      </c>
      <c r="B123">
        <v>1</v>
      </c>
      <c r="C123">
        <v>1</v>
      </c>
      <c r="D123">
        <f t="shared" si="1"/>
        <v>1</v>
      </c>
    </row>
    <row r="124" spans="1:4">
      <c r="A124" t="s">
        <v>255</v>
      </c>
      <c r="B124">
        <v>0</v>
      </c>
      <c r="C124">
        <v>1</v>
      </c>
      <c r="D124">
        <f t="shared" si="1"/>
        <v>0</v>
      </c>
    </row>
    <row r="125" spans="1:4">
      <c r="A125" t="s">
        <v>272</v>
      </c>
      <c r="B125">
        <v>0</v>
      </c>
      <c r="C125">
        <v>-1</v>
      </c>
      <c r="D125">
        <f t="shared" si="1"/>
        <v>-1</v>
      </c>
    </row>
    <row r="126" spans="1:4">
      <c r="A126" t="s">
        <v>273</v>
      </c>
      <c r="B126">
        <v>1</v>
      </c>
      <c r="C126">
        <v>1</v>
      </c>
      <c r="D126">
        <f t="shared" si="1"/>
        <v>1</v>
      </c>
    </row>
    <row r="127" spans="1:4">
      <c r="A127" t="s">
        <v>272</v>
      </c>
      <c r="B127">
        <v>1</v>
      </c>
      <c r="C127">
        <v>1</v>
      </c>
      <c r="D127">
        <f t="shared" si="1"/>
        <v>1</v>
      </c>
    </row>
    <row r="128" spans="1:4">
      <c r="A128" t="s">
        <v>274</v>
      </c>
      <c r="B128">
        <v>1</v>
      </c>
      <c r="C128">
        <v>1</v>
      </c>
      <c r="D128">
        <f t="shared" si="1"/>
        <v>1</v>
      </c>
    </row>
    <row r="129" spans="1:4">
      <c r="A129" t="s">
        <v>81</v>
      </c>
      <c r="B129">
        <v>0</v>
      </c>
      <c r="C129">
        <v>1</v>
      </c>
      <c r="D129">
        <f t="shared" si="1"/>
        <v>0</v>
      </c>
    </row>
    <row r="130" spans="1:4">
      <c r="A130" t="s">
        <v>81</v>
      </c>
      <c r="B130">
        <v>0</v>
      </c>
      <c r="C130">
        <v>1</v>
      </c>
      <c r="D130">
        <f t="shared" ref="D130:D193" si="2">IF($B130+$C130&gt;=0,$B130,-1)</f>
        <v>0</v>
      </c>
    </row>
    <row r="131" spans="1:4">
      <c r="A131" t="s">
        <v>81</v>
      </c>
      <c r="B131">
        <v>0</v>
      </c>
      <c r="C131">
        <v>1</v>
      </c>
      <c r="D131">
        <f t="shared" si="2"/>
        <v>0</v>
      </c>
    </row>
    <row r="132" spans="1:4">
      <c r="A132" t="s">
        <v>271</v>
      </c>
      <c r="B132">
        <v>1</v>
      </c>
      <c r="C132">
        <v>1</v>
      </c>
      <c r="D132">
        <f t="shared" si="2"/>
        <v>1</v>
      </c>
    </row>
    <row r="133" spans="1:4">
      <c r="A133" t="s">
        <v>275</v>
      </c>
      <c r="B133">
        <v>1</v>
      </c>
      <c r="C133">
        <v>1</v>
      </c>
      <c r="D133">
        <f t="shared" si="2"/>
        <v>1</v>
      </c>
    </row>
    <row r="134" spans="1:4">
      <c r="A134" t="s">
        <v>271</v>
      </c>
      <c r="B134">
        <v>0</v>
      </c>
      <c r="C134">
        <v>1</v>
      </c>
      <c r="D134">
        <f t="shared" si="2"/>
        <v>0</v>
      </c>
    </row>
    <row r="135" spans="1:4">
      <c r="A135" t="s">
        <v>271</v>
      </c>
      <c r="B135">
        <v>0</v>
      </c>
      <c r="C135">
        <v>1</v>
      </c>
      <c r="D135">
        <f t="shared" si="2"/>
        <v>0</v>
      </c>
    </row>
    <row r="136" spans="1:4">
      <c r="A136" t="s">
        <v>276</v>
      </c>
      <c r="B136">
        <v>1</v>
      </c>
      <c r="C136">
        <v>1</v>
      </c>
      <c r="D136">
        <f t="shared" si="2"/>
        <v>1</v>
      </c>
    </row>
    <row r="137" spans="1:4">
      <c r="A137" t="s">
        <v>272</v>
      </c>
      <c r="B137">
        <v>1</v>
      </c>
      <c r="C137">
        <v>1</v>
      </c>
      <c r="D137">
        <f t="shared" si="2"/>
        <v>1</v>
      </c>
    </row>
    <row r="138" spans="1:4">
      <c r="A138" t="s">
        <v>274</v>
      </c>
      <c r="B138">
        <v>1</v>
      </c>
      <c r="C138">
        <v>1</v>
      </c>
      <c r="D138">
        <f t="shared" si="2"/>
        <v>1</v>
      </c>
    </row>
    <row r="139" spans="1:4">
      <c r="A139" t="s">
        <v>124</v>
      </c>
      <c r="B139">
        <v>1</v>
      </c>
      <c r="C139">
        <v>1</v>
      </c>
      <c r="D139">
        <f t="shared" si="2"/>
        <v>1</v>
      </c>
    </row>
    <row r="140" spans="1:4">
      <c r="A140" t="s">
        <v>248</v>
      </c>
      <c r="B140">
        <v>1</v>
      </c>
      <c r="C140">
        <v>1</v>
      </c>
      <c r="D140">
        <f t="shared" si="2"/>
        <v>1</v>
      </c>
    </row>
    <row r="141" spans="1:4">
      <c r="A141" t="s">
        <v>277</v>
      </c>
      <c r="B141">
        <v>1</v>
      </c>
      <c r="C141">
        <v>1</v>
      </c>
      <c r="D141">
        <f t="shared" si="2"/>
        <v>1</v>
      </c>
    </row>
    <row r="142" spans="1:4">
      <c r="A142" t="s">
        <v>276</v>
      </c>
      <c r="B142">
        <v>1</v>
      </c>
      <c r="C142">
        <v>1</v>
      </c>
      <c r="D142">
        <f t="shared" si="2"/>
        <v>1</v>
      </c>
    </row>
    <row r="143" spans="1:4">
      <c r="A143" t="s">
        <v>276</v>
      </c>
      <c r="B143">
        <v>1</v>
      </c>
      <c r="C143">
        <v>1</v>
      </c>
      <c r="D143">
        <f t="shared" si="2"/>
        <v>1</v>
      </c>
    </row>
    <row r="144" spans="1:4">
      <c r="A144" t="s">
        <v>146</v>
      </c>
      <c r="B144">
        <v>1</v>
      </c>
      <c r="C144">
        <v>1</v>
      </c>
      <c r="D144">
        <f t="shared" si="2"/>
        <v>1</v>
      </c>
    </row>
    <row r="145" spans="1:4">
      <c r="A145" t="s">
        <v>148</v>
      </c>
      <c r="B145">
        <v>0</v>
      </c>
      <c r="C145">
        <v>1</v>
      </c>
      <c r="D145">
        <f t="shared" si="2"/>
        <v>0</v>
      </c>
    </row>
    <row r="146" spans="1:4">
      <c r="A146" t="s">
        <v>268</v>
      </c>
      <c r="B146">
        <v>0</v>
      </c>
      <c r="C146">
        <v>-1</v>
      </c>
      <c r="D146">
        <f t="shared" si="2"/>
        <v>-1</v>
      </c>
    </row>
    <row r="147" spans="1:4">
      <c r="A147" t="s">
        <v>128</v>
      </c>
      <c r="B147">
        <v>1</v>
      </c>
      <c r="C147">
        <v>1</v>
      </c>
      <c r="D147">
        <f t="shared" si="2"/>
        <v>1</v>
      </c>
    </row>
    <row r="148" spans="1:4">
      <c r="A148" t="s">
        <v>278</v>
      </c>
      <c r="B148">
        <v>1</v>
      </c>
      <c r="C148">
        <v>1</v>
      </c>
      <c r="D148">
        <f t="shared" si="2"/>
        <v>1</v>
      </c>
    </row>
    <row r="149" spans="1:4">
      <c r="A149" t="s">
        <v>148</v>
      </c>
      <c r="B149">
        <v>1</v>
      </c>
      <c r="C149">
        <v>1</v>
      </c>
      <c r="D149">
        <f t="shared" si="2"/>
        <v>1</v>
      </c>
    </row>
    <row r="150" spans="1:4">
      <c r="A150" t="s">
        <v>176</v>
      </c>
      <c r="B150">
        <v>1</v>
      </c>
      <c r="C150">
        <v>1</v>
      </c>
      <c r="D150">
        <f t="shared" si="2"/>
        <v>1</v>
      </c>
    </row>
    <row r="151" spans="1:4">
      <c r="A151" t="s">
        <v>264</v>
      </c>
      <c r="B151">
        <v>1</v>
      </c>
      <c r="C151">
        <v>1</v>
      </c>
      <c r="D151">
        <f t="shared" si="2"/>
        <v>1</v>
      </c>
    </row>
    <row r="152" spans="1:4">
      <c r="A152" t="s">
        <v>134</v>
      </c>
      <c r="B152">
        <v>1</v>
      </c>
      <c r="C152">
        <v>1</v>
      </c>
      <c r="D152">
        <f t="shared" si="2"/>
        <v>1</v>
      </c>
    </row>
    <row r="153" spans="1:4">
      <c r="A153" t="s">
        <v>128</v>
      </c>
      <c r="B153">
        <v>1</v>
      </c>
      <c r="C153">
        <v>1</v>
      </c>
      <c r="D153">
        <f t="shared" si="2"/>
        <v>1</v>
      </c>
    </row>
    <row r="154" spans="1:4">
      <c r="A154" t="s">
        <v>270</v>
      </c>
      <c r="B154">
        <v>1</v>
      </c>
      <c r="C154">
        <v>1</v>
      </c>
      <c r="D154">
        <f t="shared" si="2"/>
        <v>1</v>
      </c>
    </row>
    <row r="155" spans="1:4">
      <c r="A155" t="s">
        <v>279</v>
      </c>
      <c r="B155">
        <v>1</v>
      </c>
      <c r="C155">
        <v>1</v>
      </c>
      <c r="D155">
        <f t="shared" si="2"/>
        <v>1</v>
      </c>
    </row>
    <row r="156" spans="1:4">
      <c r="A156" t="s">
        <v>280</v>
      </c>
      <c r="B156">
        <v>1</v>
      </c>
      <c r="C156">
        <v>1</v>
      </c>
      <c r="D156">
        <f t="shared" si="2"/>
        <v>1</v>
      </c>
    </row>
    <row r="157" spans="1:4">
      <c r="A157" t="s">
        <v>177</v>
      </c>
      <c r="B157">
        <v>0</v>
      </c>
      <c r="C157">
        <v>-1</v>
      </c>
      <c r="D157">
        <f t="shared" si="2"/>
        <v>-1</v>
      </c>
    </row>
    <row r="158" spans="1:4">
      <c r="A158" t="s">
        <v>177</v>
      </c>
      <c r="B158">
        <v>1</v>
      </c>
      <c r="C158">
        <v>1</v>
      </c>
      <c r="D158">
        <f t="shared" si="2"/>
        <v>1</v>
      </c>
    </row>
    <row r="159" spans="1:4">
      <c r="A159" t="s">
        <v>248</v>
      </c>
      <c r="B159">
        <v>1</v>
      </c>
      <c r="C159">
        <v>1</v>
      </c>
      <c r="D159">
        <f t="shared" si="2"/>
        <v>1</v>
      </c>
    </row>
    <row r="160" spans="1:4">
      <c r="A160" t="s">
        <v>127</v>
      </c>
      <c r="B160">
        <v>1</v>
      </c>
      <c r="C160">
        <v>1</v>
      </c>
      <c r="D160">
        <f t="shared" si="2"/>
        <v>1</v>
      </c>
    </row>
    <row r="161" spans="1:4">
      <c r="A161" t="s">
        <v>281</v>
      </c>
      <c r="B161">
        <v>1</v>
      </c>
      <c r="C161">
        <v>1</v>
      </c>
      <c r="D161">
        <f t="shared" si="2"/>
        <v>1</v>
      </c>
    </row>
    <row r="162" spans="1:4">
      <c r="A162" t="s">
        <v>128</v>
      </c>
      <c r="B162">
        <v>1</v>
      </c>
      <c r="C162">
        <v>1</v>
      </c>
      <c r="D162">
        <f t="shared" si="2"/>
        <v>1</v>
      </c>
    </row>
    <row r="163" spans="1:4">
      <c r="A163" t="s">
        <v>132</v>
      </c>
      <c r="B163">
        <v>1</v>
      </c>
      <c r="C163">
        <v>1</v>
      </c>
      <c r="D163">
        <f t="shared" si="2"/>
        <v>1</v>
      </c>
    </row>
    <row r="164" spans="1:4">
      <c r="A164" t="s">
        <v>132</v>
      </c>
      <c r="B164">
        <v>1</v>
      </c>
      <c r="C164">
        <v>1</v>
      </c>
      <c r="D164">
        <f t="shared" si="2"/>
        <v>1</v>
      </c>
    </row>
    <row r="165" spans="1:4">
      <c r="A165" t="s">
        <v>221</v>
      </c>
      <c r="B165">
        <v>0</v>
      </c>
      <c r="C165">
        <v>1</v>
      </c>
      <c r="D165">
        <f t="shared" si="2"/>
        <v>0</v>
      </c>
    </row>
    <row r="166" spans="1:4">
      <c r="A166" t="s">
        <v>134</v>
      </c>
      <c r="B166">
        <v>1</v>
      </c>
      <c r="C166">
        <v>1</v>
      </c>
      <c r="D166">
        <f t="shared" si="2"/>
        <v>1</v>
      </c>
    </row>
    <row r="167" spans="1:4">
      <c r="A167" t="s">
        <v>125</v>
      </c>
      <c r="B167">
        <v>0</v>
      </c>
      <c r="C167">
        <v>1</v>
      </c>
      <c r="D167">
        <f t="shared" si="2"/>
        <v>0</v>
      </c>
    </row>
    <row r="168" spans="1:4">
      <c r="A168" t="s">
        <v>152</v>
      </c>
      <c r="B168">
        <v>1</v>
      </c>
      <c r="C168">
        <v>1</v>
      </c>
      <c r="D168">
        <f t="shared" si="2"/>
        <v>1</v>
      </c>
    </row>
    <row r="169" spans="1:4">
      <c r="A169" t="s">
        <v>282</v>
      </c>
      <c r="B169">
        <v>0</v>
      </c>
      <c r="C169">
        <v>1</v>
      </c>
      <c r="D169">
        <f t="shared" si="2"/>
        <v>0</v>
      </c>
    </row>
    <row r="170" spans="1:4">
      <c r="A170" t="s">
        <v>240</v>
      </c>
      <c r="B170">
        <v>1</v>
      </c>
      <c r="C170">
        <v>1</v>
      </c>
      <c r="D170">
        <f t="shared" si="2"/>
        <v>1</v>
      </c>
    </row>
    <row r="171" spans="1:4">
      <c r="A171" t="s">
        <v>283</v>
      </c>
      <c r="B171">
        <v>1</v>
      </c>
      <c r="C171">
        <v>1</v>
      </c>
      <c r="D171">
        <f t="shared" si="2"/>
        <v>1</v>
      </c>
    </row>
    <row r="172" spans="1:4">
      <c r="A172" t="s">
        <v>237</v>
      </c>
      <c r="B172">
        <v>0</v>
      </c>
      <c r="C172">
        <v>-1</v>
      </c>
      <c r="D172">
        <f t="shared" si="2"/>
        <v>-1</v>
      </c>
    </row>
    <row r="173" spans="1:4">
      <c r="A173" t="s">
        <v>284</v>
      </c>
      <c r="B173">
        <v>1</v>
      </c>
      <c r="C173">
        <v>1</v>
      </c>
      <c r="D173">
        <f t="shared" si="2"/>
        <v>1</v>
      </c>
    </row>
    <row r="174" spans="1:4">
      <c r="A174" t="s">
        <v>237</v>
      </c>
      <c r="B174">
        <v>1</v>
      </c>
      <c r="C174">
        <v>1</v>
      </c>
      <c r="D174">
        <f t="shared" si="2"/>
        <v>1</v>
      </c>
    </row>
    <row r="175" spans="1:4">
      <c r="A175" t="s">
        <v>136</v>
      </c>
      <c r="B175">
        <v>1</v>
      </c>
      <c r="C175">
        <v>1</v>
      </c>
      <c r="D175">
        <f t="shared" si="2"/>
        <v>1</v>
      </c>
    </row>
    <row r="176" spans="1:4">
      <c r="A176" t="s">
        <v>136</v>
      </c>
      <c r="B176">
        <v>1</v>
      </c>
      <c r="C176">
        <v>1</v>
      </c>
      <c r="D176">
        <f t="shared" si="2"/>
        <v>1</v>
      </c>
    </row>
    <row r="177" spans="1:4">
      <c r="A177" t="s">
        <v>282</v>
      </c>
      <c r="B177">
        <v>0</v>
      </c>
      <c r="C177">
        <v>1</v>
      </c>
      <c r="D177">
        <f t="shared" si="2"/>
        <v>0</v>
      </c>
    </row>
    <row r="178" spans="1:4">
      <c r="A178" t="s">
        <v>226</v>
      </c>
      <c r="B178">
        <v>1</v>
      </c>
      <c r="C178">
        <v>1</v>
      </c>
      <c r="D178">
        <f t="shared" si="2"/>
        <v>1</v>
      </c>
    </row>
    <row r="179" spans="1:4">
      <c r="A179" t="s">
        <v>232</v>
      </c>
      <c r="B179">
        <v>1</v>
      </c>
      <c r="C179">
        <v>1</v>
      </c>
      <c r="D179">
        <f t="shared" si="2"/>
        <v>1</v>
      </c>
    </row>
    <row r="180" spans="1:4">
      <c r="A180" t="s">
        <v>285</v>
      </c>
      <c r="B180">
        <v>1</v>
      </c>
      <c r="C180">
        <v>1</v>
      </c>
      <c r="D180">
        <f t="shared" si="2"/>
        <v>1</v>
      </c>
    </row>
    <row r="181" spans="1:4">
      <c r="A181" t="s">
        <v>140</v>
      </c>
      <c r="B181">
        <v>1</v>
      </c>
      <c r="C181">
        <v>1</v>
      </c>
      <c r="D181">
        <f t="shared" si="2"/>
        <v>1</v>
      </c>
    </row>
    <row r="182" spans="1:4">
      <c r="A182" t="s">
        <v>286</v>
      </c>
      <c r="B182">
        <v>0</v>
      </c>
      <c r="C182">
        <v>-1</v>
      </c>
      <c r="D182">
        <f t="shared" si="2"/>
        <v>-1</v>
      </c>
    </row>
    <row r="183" spans="1:4">
      <c r="A183" t="s">
        <v>142</v>
      </c>
      <c r="B183">
        <v>1</v>
      </c>
      <c r="C183">
        <v>1</v>
      </c>
      <c r="D183">
        <f t="shared" si="2"/>
        <v>1</v>
      </c>
    </row>
    <row r="184" spans="1:4">
      <c r="A184" t="s">
        <v>244</v>
      </c>
      <c r="B184">
        <v>0</v>
      </c>
      <c r="C184">
        <v>1</v>
      </c>
      <c r="D184">
        <f t="shared" si="2"/>
        <v>0</v>
      </c>
    </row>
    <row r="185" spans="1:4">
      <c r="A185" t="s">
        <v>227</v>
      </c>
      <c r="B185">
        <v>1</v>
      </c>
      <c r="C185">
        <v>1</v>
      </c>
      <c r="D185">
        <f t="shared" si="2"/>
        <v>1</v>
      </c>
    </row>
    <row r="186" spans="1:4">
      <c r="A186" t="s">
        <v>287</v>
      </c>
      <c r="B186">
        <v>0</v>
      </c>
      <c r="C186">
        <v>1</v>
      </c>
      <c r="D186">
        <f t="shared" si="2"/>
        <v>0</v>
      </c>
    </row>
    <row r="187" spans="1:4">
      <c r="A187" t="s">
        <v>279</v>
      </c>
      <c r="B187">
        <v>0</v>
      </c>
      <c r="C187">
        <v>-1</v>
      </c>
      <c r="D187">
        <f t="shared" si="2"/>
        <v>-1</v>
      </c>
    </row>
    <row r="188" spans="1:4">
      <c r="A188" t="s">
        <v>288</v>
      </c>
      <c r="B188">
        <v>1</v>
      </c>
      <c r="C188">
        <v>1</v>
      </c>
      <c r="D188">
        <f t="shared" si="2"/>
        <v>1</v>
      </c>
    </row>
    <row r="189" spans="1:4">
      <c r="A189" t="s">
        <v>238</v>
      </c>
      <c r="B189">
        <v>0</v>
      </c>
      <c r="C189">
        <v>1</v>
      </c>
      <c r="D189">
        <f t="shared" si="2"/>
        <v>0</v>
      </c>
    </row>
    <row r="190" spans="1:4">
      <c r="A190" t="s">
        <v>289</v>
      </c>
      <c r="B190">
        <v>1</v>
      </c>
      <c r="C190">
        <v>1</v>
      </c>
      <c r="D190">
        <f t="shared" si="2"/>
        <v>1</v>
      </c>
    </row>
    <row r="191" spans="1:4">
      <c r="A191" t="s">
        <v>250</v>
      </c>
      <c r="B191">
        <v>0</v>
      </c>
      <c r="C191">
        <v>1</v>
      </c>
      <c r="D191">
        <f t="shared" si="2"/>
        <v>0</v>
      </c>
    </row>
    <row r="192" spans="1:4">
      <c r="A192" t="s">
        <v>125</v>
      </c>
      <c r="B192">
        <v>0</v>
      </c>
      <c r="C192">
        <v>-1</v>
      </c>
      <c r="D192">
        <f t="shared" si="2"/>
        <v>-1</v>
      </c>
    </row>
    <row r="193" spans="1:4">
      <c r="A193" t="s">
        <v>132</v>
      </c>
      <c r="B193">
        <v>1</v>
      </c>
      <c r="C193">
        <v>1</v>
      </c>
      <c r="D193">
        <f t="shared" si="2"/>
        <v>1</v>
      </c>
    </row>
    <row r="194" spans="1:4">
      <c r="A194" t="s">
        <v>151</v>
      </c>
      <c r="B194">
        <v>1</v>
      </c>
      <c r="C194">
        <v>1</v>
      </c>
      <c r="D194">
        <f t="shared" ref="D194:D227" si="3">IF($B194+$C194&gt;=0,$B194,-1)</f>
        <v>1</v>
      </c>
    </row>
    <row r="195" spans="1:4">
      <c r="A195" t="s">
        <v>270</v>
      </c>
      <c r="B195">
        <v>1</v>
      </c>
      <c r="C195">
        <v>1</v>
      </c>
      <c r="D195">
        <f t="shared" si="3"/>
        <v>1</v>
      </c>
    </row>
    <row r="196" spans="1:4">
      <c r="A196" t="s">
        <v>135</v>
      </c>
      <c r="B196">
        <v>1</v>
      </c>
      <c r="C196">
        <v>1</v>
      </c>
      <c r="D196">
        <f t="shared" si="3"/>
        <v>1</v>
      </c>
    </row>
    <row r="197" spans="1:4">
      <c r="A197" t="s">
        <v>226</v>
      </c>
      <c r="B197">
        <v>1</v>
      </c>
      <c r="C197">
        <v>1</v>
      </c>
      <c r="D197">
        <f t="shared" si="3"/>
        <v>1</v>
      </c>
    </row>
    <row r="198" spans="1:4">
      <c r="A198" t="s">
        <v>129</v>
      </c>
      <c r="B198">
        <v>0</v>
      </c>
      <c r="C198">
        <v>1</v>
      </c>
      <c r="D198">
        <f t="shared" si="3"/>
        <v>0</v>
      </c>
    </row>
    <row r="199" spans="1:4">
      <c r="A199" t="s">
        <v>146</v>
      </c>
      <c r="B199">
        <v>1</v>
      </c>
      <c r="C199">
        <v>1</v>
      </c>
      <c r="D199">
        <f t="shared" si="3"/>
        <v>1</v>
      </c>
    </row>
    <row r="200" spans="1:4">
      <c r="A200" t="s">
        <v>235</v>
      </c>
      <c r="B200">
        <v>1</v>
      </c>
      <c r="C200">
        <v>1</v>
      </c>
      <c r="D200">
        <f t="shared" si="3"/>
        <v>1</v>
      </c>
    </row>
    <row r="201" spans="1:4">
      <c r="A201" t="s">
        <v>290</v>
      </c>
      <c r="B201">
        <v>0</v>
      </c>
      <c r="C201">
        <v>-1</v>
      </c>
      <c r="D201">
        <f t="shared" si="3"/>
        <v>-1</v>
      </c>
    </row>
    <row r="202" spans="1:4">
      <c r="A202" t="s">
        <v>281</v>
      </c>
      <c r="B202">
        <v>0</v>
      </c>
      <c r="C202">
        <v>1</v>
      </c>
      <c r="D202">
        <f t="shared" si="3"/>
        <v>0</v>
      </c>
    </row>
    <row r="203" spans="1:4">
      <c r="A203" t="s">
        <v>232</v>
      </c>
      <c r="B203">
        <v>1</v>
      </c>
      <c r="C203">
        <v>1</v>
      </c>
      <c r="D203">
        <f t="shared" si="3"/>
        <v>1</v>
      </c>
    </row>
    <row r="204" spans="1:4">
      <c r="A204" t="s">
        <v>245</v>
      </c>
      <c r="B204">
        <v>1</v>
      </c>
      <c r="C204">
        <v>1</v>
      </c>
      <c r="D204">
        <f t="shared" si="3"/>
        <v>1</v>
      </c>
    </row>
    <row r="205" spans="1:4">
      <c r="A205" t="s">
        <v>236</v>
      </c>
      <c r="B205">
        <v>0</v>
      </c>
      <c r="C205">
        <v>1</v>
      </c>
      <c r="D205">
        <f t="shared" si="3"/>
        <v>0</v>
      </c>
    </row>
    <row r="206" spans="1:4">
      <c r="A206" t="s">
        <v>270</v>
      </c>
      <c r="B206">
        <v>0</v>
      </c>
      <c r="C206">
        <v>1</v>
      </c>
      <c r="D206">
        <f t="shared" si="3"/>
        <v>0</v>
      </c>
    </row>
    <row r="207" spans="1:4">
      <c r="A207" t="s">
        <v>133</v>
      </c>
      <c r="B207">
        <v>0</v>
      </c>
      <c r="C207">
        <v>1</v>
      </c>
      <c r="D207">
        <f t="shared" si="3"/>
        <v>0</v>
      </c>
    </row>
    <row r="208" spans="1:4">
      <c r="A208" t="s">
        <v>229</v>
      </c>
      <c r="B208">
        <v>0</v>
      </c>
      <c r="C208">
        <v>-1</v>
      </c>
      <c r="D208">
        <f t="shared" si="3"/>
        <v>-1</v>
      </c>
    </row>
    <row r="209" spans="1:4">
      <c r="A209" t="s">
        <v>127</v>
      </c>
      <c r="B209">
        <v>1</v>
      </c>
      <c r="C209">
        <v>1</v>
      </c>
      <c r="D209">
        <f t="shared" si="3"/>
        <v>1</v>
      </c>
    </row>
    <row r="210" spans="1:4">
      <c r="A210" t="s">
        <v>123</v>
      </c>
      <c r="B210">
        <v>1</v>
      </c>
      <c r="C210">
        <v>1</v>
      </c>
      <c r="D210">
        <f t="shared" si="3"/>
        <v>1</v>
      </c>
    </row>
    <row r="211" spans="1:4">
      <c r="A211" t="s">
        <v>177</v>
      </c>
      <c r="B211">
        <v>0</v>
      </c>
      <c r="C211">
        <v>1</v>
      </c>
      <c r="D211">
        <f t="shared" si="3"/>
        <v>0</v>
      </c>
    </row>
    <row r="212" spans="1:4">
      <c r="A212" t="s">
        <v>281</v>
      </c>
      <c r="B212">
        <v>1</v>
      </c>
      <c r="C212">
        <v>1</v>
      </c>
      <c r="D212">
        <f t="shared" si="3"/>
        <v>1</v>
      </c>
    </row>
    <row r="213" spans="1:4">
      <c r="A213" t="s">
        <v>177</v>
      </c>
      <c r="B213">
        <v>1</v>
      </c>
      <c r="C213">
        <v>1</v>
      </c>
      <c r="D213">
        <f t="shared" si="3"/>
        <v>1</v>
      </c>
    </row>
    <row r="214" spans="1:4">
      <c r="A214" t="s">
        <v>250</v>
      </c>
      <c r="B214">
        <v>0</v>
      </c>
      <c r="C214">
        <v>-1</v>
      </c>
      <c r="D214">
        <f t="shared" si="3"/>
        <v>-1</v>
      </c>
    </row>
    <row r="215" spans="1:4">
      <c r="A215" t="s">
        <v>231</v>
      </c>
      <c r="B215">
        <v>0</v>
      </c>
      <c r="C215">
        <v>-1</v>
      </c>
      <c r="D215">
        <f t="shared" si="3"/>
        <v>-1</v>
      </c>
    </row>
    <row r="216" spans="1:4">
      <c r="A216" t="s">
        <v>128</v>
      </c>
      <c r="B216">
        <v>1</v>
      </c>
      <c r="C216">
        <v>1</v>
      </c>
      <c r="D216">
        <f t="shared" si="3"/>
        <v>1</v>
      </c>
    </row>
    <row r="217" spans="1:4">
      <c r="A217" t="s">
        <v>236</v>
      </c>
      <c r="B217">
        <v>1</v>
      </c>
      <c r="C217">
        <v>1</v>
      </c>
      <c r="D217">
        <f t="shared" si="3"/>
        <v>1</v>
      </c>
    </row>
    <row r="218" spans="1:4">
      <c r="A218" t="s">
        <v>177</v>
      </c>
      <c r="B218">
        <v>1</v>
      </c>
      <c r="C218">
        <v>1</v>
      </c>
      <c r="D218">
        <f t="shared" si="3"/>
        <v>1</v>
      </c>
    </row>
    <row r="219" spans="1:4">
      <c r="A219" t="s">
        <v>132</v>
      </c>
      <c r="B219">
        <v>1</v>
      </c>
      <c r="C219">
        <v>1</v>
      </c>
      <c r="D219">
        <f t="shared" si="3"/>
        <v>1</v>
      </c>
    </row>
    <row r="220" spans="1:4">
      <c r="A220" t="s">
        <v>75</v>
      </c>
      <c r="B220">
        <v>1</v>
      </c>
      <c r="C220">
        <v>1</v>
      </c>
      <c r="D220">
        <f t="shared" si="3"/>
        <v>1</v>
      </c>
    </row>
    <row r="221" spans="1:4">
      <c r="A221" t="s">
        <v>141</v>
      </c>
      <c r="B221">
        <v>0</v>
      </c>
      <c r="C221">
        <v>1</v>
      </c>
      <c r="D221">
        <f t="shared" si="3"/>
        <v>0</v>
      </c>
    </row>
    <row r="222" spans="1:4">
      <c r="A222" t="s">
        <v>135</v>
      </c>
      <c r="B222">
        <v>1</v>
      </c>
      <c r="C222">
        <v>1</v>
      </c>
      <c r="D222">
        <f t="shared" si="3"/>
        <v>1</v>
      </c>
    </row>
    <row r="223" spans="1:4">
      <c r="A223" t="s">
        <v>125</v>
      </c>
      <c r="B223">
        <v>1</v>
      </c>
      <c r="C223">
        <v>1</v>
      </c>
      <c r="D223">
        <f t="shared" si="3"/>
        <v>1</v>
      </c>
    </row>
    <row r="224" spans="1:4">
      <c r="A224" t="s">
        <v>233</v>
      </c>
      <c r="B224">
        <v>1</v>
      </c>
      <c r="C224">
        <v>1</v>
      </c>
      <c r="D224">
        <f t="shared" si="3"/>
        <v>1</v>
      </c>
    </row>
    <row r="225" spans="1:16">
      <c r="A225" t="s">
        <v>125</v>
      </c>
      <c r="B225">
        <v>0</v>
      </c>
      <c r="C225">
        <v>1</v>
      </c>
      <c r="D225">
        <f t="shared" si="3"/>
        <v>0</v>
      </c>
      <c r="F225" t="s">
        <v>294</v>
      </c>
      <c r="G225">
        <v>227</v>
      </c>
      <c r="I225">
        <f>227-46</f>
        <v>181</v>
      </c>
      <c r="J225" t="s">
        <v>299</v>
      </c>
      <c r="K225" t="s">
        <v>300</v>
      </c>
      <c r="L225">
        <f>145*100/181</f>
        <v>80.110497237569064</v>
      </c>
      <c r="M225">
        <f>145*100/227</f>
        <v>63.876651982378853</v>
      </c>
      <c r="N225" t="s">
        <v>297</v>
      </c>
      <c r="P225">
        <f>100 - 145*100/227</f>
        <v>36.123348017621147</v>
      </c>
    </row>
    <row r="226" spans="1:16">
      <c r="A226" t="s">
        <v>237</v>
      </c>
      <c r="B226">
        <v>1</v>
      </c>
      <c r="C226">
        <v>1</v>
      </c>
      <c r="D226">
        <f t="shared" si="3"/>
        <v>1</v>
      </c>
      <c r="F226" t="s">
        <v>291</v>
      </c>
      <c r="G226">
        <f>227-145</f>
        <v>82</v>
      </c>
      <c r="H226" t="s">
        <v>295</v>
      </c>
      <c r="I226">
        <f>82-46</f>
        <v>36</v>
      </c>
      <c r="J226" t="s">
        <v>298</v>
      </c>
      <c r="K226" t="s">
        <v>297</v>
      </c>
      <c r="L226">
        <f>82*100/227</f>
        <v>36.123348017621147</v>
      </c>
      <c r="M226">
        <f>100-36*100/82</f>
        <v>56.097560975609753</v>
      </c>
      <c r="N226" t="s">
        <v>296</v>
      </c>
    </row>
    <row r="227" spans="1:16">
      <c r="A227" t="s">
        <v>288</v>
      </c>
      <c r="B227">
        <v>1</v>
      </c>
      <c r="C227">
        <v>1</v>
      </c>
      <c r="D227">
        <f t="shared" si="3"/>
        <v>1</v>
      </c>
      <c r="F227" t="s">
        <v>292</v>
      </c>
      <c r="G227">
        <v>145</v>
      </c>
    </row>
    <row r="228" spans="1:16">
      <c r="A228">
        <v>227</v>
      </c>
      <c r="B228">
        <f>SUM(B1:B227)</f>
        <v>145</v>
      </c>
      <c r="C228">
        <f>SUM(C1:C227)</f>
        <v>181</v>
      </c>
      <c r="F228" t="s">
        <v>293</v>
      </c>
      <c r="G228">
        <f>227-181</f>
        <v>46</v>
      </c>
      <c r="J228">
        <f>82-46</f>
        <v>36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zageszczenie bazowej przestrzen</vt:lpstr>
      <vt:lpstr>odległości</vt:lpstr>
      <vt:lpstr>ucenie wordneta</vt:lpstr>
      <vt:lpstr>sample CDV</vt:lpstr>
      <vt:lpstr>aktywne szukanie</vt:lpstr>
      <vt:lpstr>homonimy</vt:lpstr>
      <vt:lpstr>std</vt:lpstr>
      <vt:lpstr>users</vt:lpstr>
      <vt:lpstr>alg vs hum</vt:lpstr>
      <vt:lpstr>most popular</vt:lpstr>
      <vt:lpstr>ludzie</vt:lpstr>
      <vt:lpstr>Arkusz4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szymanski</dc:creator>
  <cp:lastModifiedBy>julian</cp:lastModifiedBy>
  <cp:lastPrinted>2008-06-23T07:27:31Z</cp:lastPrinted>
  <dcterms:created xsi:type="dcterms:W3CDTF">2007-08-01T10:08:30Z</dcterms:created>
  <dcterms:modified xsi:type="dcterms:W3CDTF">2008-06-23T07:36:35Z</dcterms:modified>
</cp:coreProperties>
</file>